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Laco\Desktop\AFC - FTV\Indikativní nabidky FTV\"/>
    </mc:Choice>
  </mc:AlternateContent>
  <xr:revisionPtr revIDLastSave="0" documentId="8_{A830CF79-23BC-4B26-B7F4-E0C101909B47}" xr6:coauthVersionLast="47" xr6:coauthVersionMax="47" xr10:uidLastSave="{00000000-0000-0000-0000-000000000000}"/>
  <bookViews>
    <workbookView xWindow="-120" yWindow="-120" windowWidth="20730" windowHeight="11160" xr2:uid="{3F3C74E8-E9E6-4FCC-BD8E-B0ECADE8D5B0}"/>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2" i="1" l="1"/>
  <c r="J121" i="1"/>
  <c r="J119" i="1"/>
  <c r="J117" i="1"/>
  <c r="J115" i="1"/>
  <c r="J113" i="1"/>
  <c r="J109" i="1"/>
  <c r="J107" i="1"/>
  <c r="J103" i="1"/>
  <c r="J93" i="1"/>
  <c r="BK123" i="1" l="1"/>
  <c r="BI123" i="1"/>
  <c r="BH123" i="1"/>
  <c r="BG123" i="1"/>
  <c r="BF123" i="1"/>
  <c r="T123" i="1"/>
  <c r="R123" i="1"/>
  <c r="P123" i="1"/>
  <c r="J123" i="1"/>
  <c r="BE123" i="1" s="1"/>
  <c r="BK111" i="1"/>
  <c r="BI111" i="1"/>
  <c r="BH111" i="1"/>
  <c r="BG111" i="1"/>
  <c r="BF111" i="1"/>
  <c r="T111" i="1"/>
  <c r="R111" i="1"/>
  <c r="P111" i="1"/>
  <c r="J111" i="1"/>
  <c r="BK105" i="1"/>
  <c r="BI105" i="1"/>
  <c r="BH105" i="1"/>
  <c r="BG105" i="1"/>
  <c r="BF105" i="1"/>
  <c r="T105" i="1"/>
  <c r="R105" i="1"/>
  <c r="P105" i="1"/>
  <c r="J105" i="1"/>
  <c r="BE105" i="1" s="1"/>
  <c r="BK101" i="1"/>
  <c r="BI101" i="1"/>
  <c r="BH101" i="1"/>
  <c r="BG101" i="1"/>
  <c r="BF101" i="1"/>
  <c r="T101" i="1"/>
  <c r="R101" i="1"/>
  <c r="P101" i="1"/>
  <c r="J101" i="1"/>
  <c r="BE101" i="1" s="1"/>
  <c r="BK99" i="1"/>
  <c r="BI99" i="1"/>
  <c r="BH99" i="1"/>
  <c r="BG99" i="1"/>
  <c r="BF99" i="1"/>
  <c r="T99" i="1"/>
  <c r="R99" i="1"/>
  <c r="P99" i="1"/>
  <c r="J99" i="1"/>
  <c r="BE99" i="1" s="1"/>
  <c r="BK97" i="1"/>
  <c r="BI97" i="1"/>
  <c r="BH97" i="1"/>
  <c r="BG97" i="1"/>
  <c r="BF97" i="1"/>
  <c r="T97" i="1"/>
  <c r="R97" i="1"/>
  <c r="P97" i="1"/>
  <c r="J97" i="1"/>
  <c r="BE97" i="1" s="1"/>
  <c r="BK95" i="1"/>
  <c r="BI95" i="1"/>
  <c r="BH95" i="1"/>
  <c r="BG95" i="1"/>
  <c r="BF95" i="1"/>
  <c r="T95" i="1"/>
  <c r="R95" i="1"/>
  <c r="P95" i="1"/>
  <c r="J95" i="1"/>
  <c r="BE95" i="1" s="1"/>
  <c r="BK91" i="1"/>
  <c r="BI91" i="1"/>
  <c r="BH91" i="1"/>
  <c r="BG91" i="1"/>
  <c r="BF91" i="1"/>
  <c r="T91" i="1"/>
  <c r="R91" i="1"/>
  <c r="P91" i="1"/>
  <c r="J91" i="1"/>
  <c r="BE91" i="1" s="1"/>
  <c r="BK89" i="1"/>
  <c r="BI89" i="1"/>
  <c r="BH89" i="1"/>
  <c r="BG89" i="1"/>
  <c r="BF89" i="1"/>
  <c r="T89" i="1"/>
  <c r="R89" i="1"/>
  <c r="P89" i="1"/>
  <c r="J89" i="1"/>
  <c r="BE89" i="1" s="1"/>
  <c r="BK87" i="1"/>
  <c r="BI87" i="1"/>
  <c r="BH87" i="1"/>
  <c r="BG87" i="1"/>
  <c r="BF87" i="1"/>
  <c r="T87" i="1"/>
  <c r="R87" i="1"/>
  <c r="P87" i="1"/>
  <c r="J87" i="1"/>
  <c r="BE87" i="1" s="1"/>
  <c r="BK85" i="1"/>
  <c r="BI85" i="1"/>
  <c r="BH85" i="1"/>
  <c r="BG85" i="1"/>
  <c r="BF85" i="1"/>
  <c r="T85" i="1"/>
  <c r="R85" i="1"/>
  <c r="P85" i="1"/>
  <c r="J85" i="1"/>
  <c r="BE85" i="1" s="1"/>
  <c r="BK83" i="1"/>
  <c r="BI83" i="1"/>
  <c r="BH83" i="1"/>
  <c r="BG83" i="1"/>
  <c r="BF83" i="1"/>
  <c r="T83" i="1"/>
  <c r="R83" i="1"/>
  <c r="P83" i="1"/>
  <c r="J83" i="1"/>
  <c r="BE83" i="1" s="1"/>
  <c r="J78" i="1"/>
  <c r="F78" i="1"/>
  <c r="J76" i="1"/>
  <c r="F76" i="1"/>
  <c r="J74" i="1"/>
  <c r="F74" i="1"/>
  <c r="E72" i="1"/>
  <c r="J56" i="1"/>
  <c r="F56" i="1"/>
  <c r="J54" i="1"/>
  <c r="F54" i="1"/>
  <c r="J52" i="1"/>
  <c r="E50" i="1"/>
  <c r="E48" i="1"/>
  <c r="J37" i="1"/>
  <c r="J36" i="1"/>
  <c r="J35" i="1"/>
  <c r="E70" i="1" s="1"/>
  <c r="BE111" i="1" l="1"/>
  <c r="F33" i="1" s="1"/>
  <c r="J81" i="1"/>
  <c r="F36" i="1"/>
  <c r="P82" i="1"/>
  <c r="P81" i="1" s="1"/>
  <c r="F37" i="1"/>
  <c r="BK82" i="1"/>
  <c r="F34" i="1"/>
  <c r="R82" i="1"/>
  <c r="R81" i="1" s="1"/>
  <c r="T82" i="1"/>
  <c r="T81" i="1" s="1"/>
  <c r="J34" i="1"/>
  <c r="F35" i="1"/>
  <c r="J33" i="1" l="1"/>
  <c r="BK81" i="1"/>
  <c r="J60" i="1" s="1"/>
  <c r="J30" i="1" l="1"/>
  <c r="J39" i="1" l="1"/>
</calcChain>
</file>

<file path=xl/sharedStrings.xml><?xml version="1.0" encoding="utf-8"?>
<sst xmlns="http://schemas.openxmlformats.org/spreadsheetml/2006/main" count="346" uniqueCount="125">
  <si>
    <t>{bdc1aca4-2c16-4af3-82e6-31471cb478d6}</t>
  </si>
  <si>
    <t>2</t>
  </si>
  <si>
    <t>KRYCÍ LIST SOUPISU PRACÍ</t>
  </si>
  <si>
    <t>v ---  níže se nacházejí doplnkové a pomocné údaje k sestavám  --- v</t>
  </si>
  <si>
    <t>False</t>
  </si>
  <si>
    <t>Stavba:</t>
  </si>
  <si>
    <t/>
  </si>
  <si>
    <t>CC-CZ:</t>
  </si>
  <si>
    <t>Místo:</t>
  </si>
  <si>
    <t>Datum:</t>
  </si>
  <si>
    <t>Zadavatel:</t>
  </si>
  <si>
    <t>IČ:</t>
  </si>
  <si>
    <t>DIČ:</t>
  </si>
  <si>
    <t>Uchazeč:</t>
  </si>
  <si>
    <t>Projektant:</t>
  </si>
  <si>
    <t>Zpracovatel:</t>
  </si>
  <si>
    <t>Poznámka:</t>
  </si>
  <si>
    <t>Cena bez DPH</t>
  </si>
  <si>
    <t>Základ daně</t>
  </si>
  <si>
    <t>Sazba daně</t>
  </si>
  <si>
    <t>Výše daně</t>
  </si>
  <si>
    <t>DPH</t>
  </si>
  <si>
    <t>základní</t>
  </si>
  <si>
    <t>snížená</t>
  </si>
  <si>
    <t>zákl. přenesená</t>
  </si>
  <si>
    <t>sníž. přenesená</t>
  </si>
  <si>
    <t>nulová</t>
  </si>
  <si>
    <t>Cena s DPH</t>
  </si>
  <si>
    <t>v</t>
  </si>
  <si>
    <t>CZK</t>
  </si>
  <si>
    <t>REKAPITULACE ČLENĚNÍ SOUPISU PRACÍ</t>
  </si>
  <si>
    <t>Kód dílu - Popis</t>
  </si>
  <si>
    <t>Cena celkem [CZK]</t>
  </si>
  <si>
    <t>Náklady stavby celkem</t>
  </si>
  <si>
    <t>-1</t>
  </si>
  <si>
    <t>SOUPIS PRACÍ</t>
  </si>
  <si>
    <t>PČ</t>
  </si>
  <si>
    <t>Typ</t>
  </si>
  <si>
    <t>Kód</t>
  </si>
  <si>
    <t>Popis</t>
  </si>
  <si>
    <t>MJ</t>
  </si>
  <si>
    <t>Množství</t>
  </si>
  <si>
    <t>J.cena [CZK]</t>
  </si>
  <si>
    <t>Cenová soustava</t>
  </si>
  <si>
    <t>J. Nh [h]</t>
  </si>
  <si>
    <t>Nh celkem [h]</t>
  </si>
  <si>
    <t>J. hmotnost [t]</t>
  </si>
  <si>
    <t>Hmotnost celkem [t]</t>
  </si>
  <si>
    <t>J. suť [t]</t>
  </si>
  <si>
    <t>Suť Celkem [t]</t>
  </si>
  <si>
    <t>Náklady soupisu celkem</t>
  </si>
  <si>
    <t>D</t>
  </si>
  <si>
    <t>1</t>
  </si>
  <si>
    <t>0</t>
  </si>
  <si>
    <t>ROZPOCET</t>
  </si>
  <si>
    <t>K</t>
  </si>
  <si>
    <t>ks</t>
  </si>
  <si>
    <t>R položka</t>
  </si>
  <si>
    <t>4</t>
  </si>
  <si>
    <t>PP</t>
  </si>
  <si>
    <t>3</t>
  </si>
  <si>
    <t>6</t>
  </si>
  <si>
    <t>8</t>
  </si>
  <si>
    <t>5</t>
  </si>
  <si>
    <t>10</t>
  </si>
  <si>
    <t>kpl</t>
  </si>
  <si>
    <t>12</t>
  </si>
  <si>
    <t>14</t>
  </si>
  <si>
    <t>m</t>
  </si>
  <si>
    <t>16</t>
  </si>
  <si>
    <t>18</t>
  </si>
  <si>
    <t>20</t>
  </si>
  <si>
    <t>22</t>
  </si>
  <si>
    <t>26</t>
  </si>
  <si>
    <t>28</t>
  </si>
  <si>
    <t>P</t>
  </si>
  <si>
    <t>Vyplň údaj</t>
  </si>
  <si>
    <t xml:space="preserve"> </t>
  </si>
  <si>
    <t>Katastrální území:</t>
  </si>
  <si>
    <t>Fotovoltaika na střeše objeku</t>
  </si>
  <si>
    <t>Elektro práce</t>
  </si>
  <si>
    <t xml:space="preserve">Instalace střešní části FVE </t>
  </si>
  <si>
    <t>Optimizér</t>
  </si>
  <si>
    <t>Úprava stávajícího rozvaděče pro připojení FVE</t>
  </si>
  <si>
    <t>DC kabel H1Z2Z2-K6</t>
  </si>
  <si>
    <t>AC kabel</t>
  </si>
  <si>
    <t>Kabel ochranného pospojení</t>
  </si>
  <si>
    <t>Kabelové žlaby plné s víkem</t>
  </si>
  <si>
    <t>Rozvaděč fotovoltaiky R-FVE-AC</t>
  </si>
  <si>
    <t>Rozvaděč fotovoltaiky R-FVE-DC</t>
  </si>
  <si>
    <t>Dokumentace skutečeného provedení stavby, revize a uvedení do provozu</t>
  </si>
  <si>
    <t>Fotovoltaiký panel 450Wp, 1910×1134 mm</t>
  </si>
  <si>
    <t>Fotovoltaiký panel</t>
  </si>
  <si>
    <t>Střídač</t>
  </si>
  <si>
    <t>Střídač 100 kW</t>
  </si>
  <si>
    <t>Rozvaděč fotovoltaiky RFVE-AC</t>
  </si>
  <si>
    <t>Střešní přepěťová ochrana</t>
  </si>
  <si>
    <t>Nosná konstrukc panelů</t>
  </si>
  <si>
    <t>Kabel ochranného pospojení FeZn Ø8mm</t>
  </si>
  <si>
    <t>AC kabel CYKY 5x70mm²</t>
  </si>
  <si>
    <t>Kabel ochranného pospojení CYA 16mm²</t>
  </si>
  <si>
    <t>Kabelové žebříky</t>
  </si>
  <si>
    <t>Ostatní elektro materiál</t>
  </si>
  <si>
    <t>Datové kabely a komunikační prvky</t>
  </si>
  <si>
    <t>Montáž vnitřní části FVE</t>
  </si>
  <si>
    <t>Nosná konstrukce panelů</t>
  </si>
  <si>
    <t>Instalace střešní části FVE , konstrukce a panely, kabelové trasy atd.</t>
  </si>
  <si>
    <t>Montáž vnitřní části FVE, střídač, rozvaděče, kabelové trasy atd.</t>
  </si>
  <si>
    <t>7</t>
  </si>
  <si>
    <t>9</t>
  </si>
  <si>
    <t>11</t>
  </si>
  <si>
    <t>13</t>
  </si>
  <si>
    <t>15</t>
  </si>
  <si>
    <t>17</t>
  </si>
  <si>
    <t>19</t>
  </si>
  <si>
    <t>Průraz do budovy a následné zapravení</t>
  </si>
  <si>
    <t>Poznámka k položce:
Typy a délky kabelů se mohou měnit dle použité technologie, upřesní dodavatel komponentů.
Do délky kabelů není započítán prořez.  
Výkaz výměr není ani úplný, ani vyčerpávající.
Výkaz výměr nezahrnuje úpravu LPS.
 Pokud zhotovilel shledá nezbytně nutným doplnit další položky do výkazu výměr, 
 pak lze tak učinit pouze se souhlasem zástupce objednatele - na tuto skutečnost pak zhotovitel 
přehledně upozorní v průvodním dopise k nabídce.
 Upozorňujeme, že nabídku lze odpovědně zpracovat pouze na základě kompletní dokumentace, 
 tzn. průvodní a souhrnné části dokumentace, příslušné textové a výkresové části a výkazu výměr.</t>
  </si>
  <si>
    <t>Předmět stavby:</t>
  </si>
  <si>
    <t>Březová 62/137, 405 02 Děčín</t>
  </si>
  <si>
    <t>Děčín-Staré Město [625035]</t>
  </si>
  <si>
    <t>AFC Servis DC a.s.</t>
  </si>
  <si>
    <t>CZ27274691</t>
  </si>
  <si>
    <t>CZ19064136</t>
  </si>
  <si>
    <t>ELEMENTALSUN s.r.o.</t>
  </si>
  <si>
    <t>FVE AFC Servis DC (dle DSP: INSTALACE FVE O VÝKONU 99,9 kW BEZ AKUMULACE)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</si>
</sst>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0.00%"/>
    <numFmt numFmtId="166" formatCode="#,##0.00000"/>
    <numFmt numFmtId="167" formatCode="#,##0.000"/>
  </numFmts>
  <fonts count="22" x14ac:knownFonts="1">
    <font>
      <sz val="11"/>
      <color theme="1"/>
      <name val="Calibri"/>
      <family val="2"/>
      <charset val="238"/>
      <scheme val="minor"/>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sz val="9"/>
      <name val="Arial CE"/>
    </font>
    <font>
      <b/>
      <sz val="12"/>
      <color rgb="FF800000"/>
      <name val="Arial CE"/>
    </font>
    <font>
      <sz val="12"/>
      <color rgb="FF003366"/>
      <name val="Arial CE"/>
    </font>
    <font>
      <sz val="9"/>
      <color rgb="FF969696"/>
      <name val="Arial CE"/>
    </font>
    <font>
      <sz val="8"/>
      <color rgb="FF960000"/>
      <name val="Arial CE"/>
    </font>
    <font>
      <b/>
      <sz val="8"/>
      <name val="Arial CE"/>
    </font>
    <font>
      <sz val="8"/>
      <color rgb="FF003366"/>
      <name val="Arial CE"/>
    </font>
    <font>
      <sz val="7"/>
      <color rgb="FF969696"/>
      <name val="Arial CE"/>
    </font>
    <font>
      <sz val="7"/>
      <name val="Arial CE"/>
    </font>
    <font>
      <i/>
      <sz val="7"/>
      <color rgb="FF969696"/>
      <name val="Arial CE"/>
    </font>
    <font>
      <sz val="8"/>
      <color rgb="FFFF0000"/>
      <name val="Arial CE"/>
    </font>
    <font>
      <sz val="8"/>
      <name val="Calibri"/>
      <family val="2"/>
      <charset val="238"/>
      <scheme val="minor"/>
    </font>
  </fonts>
  <fills count="5">
    <fill>
      <patternFill patternType="none"/>
    </fill>
    <fill>
      <patternFill patternType="gray125"/>
    </fill>
    <fill>
      <patternFill patternType="solid">
        <fgColor rgb="FFFFFFCC"/>
      </patternFill>
    </fill>
    <fill>
      <patternFill patternType="solid">
        <fgColor rgb="FFD2D2D2"/>
      </patternFill>
    </fill>
    <fill>
      <patternFill patternType="solid">
        <fgColor theme="0"/>
        <bgColor indexed="64"/>
      </patternFill>
    </fill>
  </fills>
  <borders count="2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969696"/>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top/>
      <bottom style="hair">
        <color rgb="FF969696"/>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style="hair">
        <color rgb="FF969696"/>
      </right>
      <top style="hair">
        <color rgb="FF969696"/>
      </top>
      <bottom style="hair">
        <color rgb="FF969696"/>
      </bottom>
      <diagonal/>
    </border>
    <border>
      <left style="hair">
        <color rgb="FF969696"/>
      </left>
      <right/>
      <top/>
      <bottom style="hair">
        <color rgb="FF969696"/>
      </bottom>
      <diagonal/>
    </border>
    <border>
      <left/>
      <right style="hair">
        <color rgb="FF969696"/>
      </right>
      <top/>
      <bottom style="hair">
        <color rgb="FF969696"/>
      </bottom>
      <diagonal/>
    </border>
    <border>
      <left/>
      <right style="thin">
        <color rgb="FF000000"/>
      </right>
      <top/>
      <bottom/>
      <diagonal/>
    </border>
  </borders>
  <cellStyleXfs count="1">
    <xf numFmtId="0" fontId="0" fillId="0" borderId="0"/>
  </cellStyleXfs>
  <cellXfs count="96">
    <xf numFmtId="0" fontId="0" fillId="0" borderId="0" xfId="0"/>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vertical="center"/>
    </xf>
    <xf numFmtId="0" fontId="0" fillId="0" borderId="3" xfId="0" applyBorder="1" applyAlignment="1">
      <alignment vertical="center"/>
    </xf>
    <xf numFmtId="0" fontId="5" fillId="0" borderId="0" xfId="0" applyFont="1" applyAlignment="1">
      <alignment horizontal="left" vertical="center"/>
    </xf>
    <xf numFmtId="164" fontId="5" fillId="0" borderId="0" xfId="0" applyNumberFormat="1" applyFont="1" applyAlignment="1">
      <alignment horizontal="left" vertical="center"/>
    </xf>
    <xf numFmtId="0" fontId="5" fillId="2" borderId="0" xfId="0" applyFont="1" applyFill="1" applyAlignment="1" applyProtection="1">
      <alignment horizontal="left" vertical="center"/>
      <protection locked="0"/>
    </xf>
    <xf numFmtId="0" fontId="0" fillId="0" borderId="0" xfId="0" applyAlignment="1">
      <alignment vertical="center" wrapText="1"/>
    </xf>
    <xf numFmtId="0" fontId="0" fillId="0" borderId="3" xfId="0" applyBorder="1" applyAlignment="1">
      <alignment vertical="center" wrapText="1"/>
    </xf>
    <xf numFmtId="0" fontId="5" fillId="0" borderId="0" xfId="0" applyFont="1" applyAlignment="1">
      <alignment horizontal="left" vertical="center" wrapText="1"/>
    </xf>
    <xf numFmtId="0" fontId="0" fillId="0" borderId="4" xfId="0" applyBorder="1" applyAlignment="1">
      <alignment vertical="center"/>
    </xf>
    <xf numFmtId="0" fontId="6" fillId="0" borderId="0" xfId="0" applyFont="1" applyAlignment="1">
      <alignment horizontal="left" vertical="center"/>
    </xf>
    <xf numFmtId="4" fontId="7" fillId="0" borderId="0" xfId="0" applyNumberFormat="1" applyFont="1" applyAlignment="1">
      <alignment vertical="center"/>
    </xf>
    <xf numFmtId="0" fontId="3" fillId="0" borderId="0" xfId="0" applyFont="1" applyAlignment="1">
      <alignment horizontal="right" vertical="center"/>
    </xf>
    <xf numFmtId="0" fontId="8" fillId="0" borderId="0" xfId="0" applyFont="1" applyAlignment="1">
      <alignment horizontal="left" vertical="center"/>
    </xf>
    <xf numFmtId="4" fontId="3" fillId="0" borderId="0" xfId="0" applyNumberFormat="1" applyFont="1" applyAlignment="1">
      <alignment vertical="center"/>
    </xf>
    <xf numFmtId="165" fontId="3" fillId="0" borderId="0" xfId="0" applyNumberFormat="1" applyFont="1" applyAlignment="1">
      <alignment horizontal="right" vertical="center"/>
    </xf>
    <xf numFmtId="0" fontId="0" fillId="3" borderId="0" xfId="0" applyFill="1" applyAlignment="1">
      <alignment vertical="center"/>
    </xf>
    <xf numFmtId="0" fontId="9" fillId="3" borderId="5" xfId="0" applyFont="1" applyFill="1" applyBorder="1" applyAlignment="1">
      <alignment horizontal="left" vertical="center"/>
    </xf>
    <xf numFmtId="0" fontId="0" fillId="3" borderId="6" xfId="0" applyFill="1" applyBorder="1" applyAlignment="1">
      <alignment vertical="center"/>
    </xf>
    <xf numFmtId="0" fontId="9" fillId="3" borderId="6" xfId="0" applyFont="1" applyFill="1" applyBorder="1" applyAlignment="1">
      <alignment horizontal="right" vertical="center"/>
    </xf>
    <xf numFmtId="0" fontId="9" fillId="3" borderId="6" xfId="0" applyFont="1" applyFill="1" applyBorder="1" applyAlignment="1">
      <alignment horizontal="center" vertical="center"/>
    </xf>
    <xf numFmtId="4" fontId="9" fillId="3" borderId="6" xfId="0" applyNumberFormat="1" applyFont="1" applyFill="1" applyBorder="1" applyAlignment="1">
      <alignment vertical="center"/>
    </xf>
    <xf numFmtId="0" fontId="0" fillId="3" borderId="7" xfId="0" applyFill="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10" fillId="3" borderId="0" xfId="0" applyFont="1" applyFill="1" applyAlignment="1">
      <alignment horizontal="left" vertical="center"/>
    </xf>
    <xf numFmtId="0" fontId="10" fillId="3" borderId="0" xfId="0" applyFont="1" applyFill="1" applyAlignment="1">
      <alignment horizontal="right" vertical="center"/>
    </xf>
    <xf numFmtId="0" fontId="11" fillId="0" borderId="0" xfId="0" applyFont="1" applyAlignment="1">
      <alignment horizontal="left" vertical="center"/>
    </xf>
    <xf numFmtId="0" fontId="0" fillId="0" borderId="0" xfId="0" applyAlignment="1">
      <alignment horizontal="center" vertical="center" wrapText="1"/>
    </xf>
    <xf numFmtId="0" fontId="0" fillId="0" borderId="3" xfId="0"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7" fillId="0" borderId="0" xfId="0" applyFont="1" applyAlignment="1">
      <alignment horizontal="left" vertical="center"/>
    </xf>
    <xf numFmtId="4" fontId="7" fillId="0" borderId="0" xfId="0" applyNumberFormat="1" applyFont="1"/>
    <xf numFmtId="0" fontId="0" fillId="0" borderId="14" xfId="0" applyBorder="1" applyAlignment="1">
      <alignment vertical="center"/>
    </xf>
    <xf numFmtId="166" fontId="14" fillId="0" borderId="4" xfId="0" applyNumberFormat="1" applyFont="1" applyBorder="1"/>
    <xf numFmtId="166" fontId="14" fillId="0" borderId="15" xfId="0" applyNumberFormat="1" applyFont="1" applyBorder="1"/>
    <xf numFmtId="4" fontId="15" fillId="0" borderId="0" xfId="0" applyNumberFormat="1" applyFont="1" applyAlignment="1">
      <alignment vertical="center"/>
    </xf>
    <xf numFmtId="0" fontId="16" fillId="0" borderId="0" xfId="0" applyFont="1"/>
    <xf numFmtId="0" fontId="16" fillId="0" borderId="3" xfId="0" applyFont="1" applyBorder="1"/>
    <xf numFmtId="0" fontId="16" fillId="0" borderId="0" xfId="0" applyFont="1" applyAlignment="1">
      <alignment horizontal="left"/>
    </xf>
    <xf numFmtId="0" fontId="12" fillId="0" borderId="0" xfId="0" applyFont="1" applyAlignment="1">
      <alignment horizontal="left"/>
    </xf>
    <xf numFmtId="4" fontId="12" fillId="0" borderId="0" xfId="0" applyNumberFormat="1" applyFont="1"/>
    <xf numFmtId="0" fontId="16" fillId="0" borderId="16" xfId="0" applyFont="1" applyBorder="1"/>
    <xf numFmtId="166" fontId="16" fillId="0" borderId="0" xfId="0" applyNumberFormat="1" applyFont="1"/>
    <xf numFmtId="166" fontId="16" fillId="0" borderId="17" xfId="0" applyNumberFormat="1" applyFont="1" applyBorder="1"/>
    <xf numFmtId="0" fontId="16" fillId="0" borderId="0" xfId="0" applyFont="1" applyAlignment="1">
      <alignment horizontal="center"/>
    </xf>
    <xf numFmtId="4" fontId="16" fillId="0" borderId="0" xfId="0" applyNumberFormat="1" applyFont="1" applyAlignment="1">
      <alignment vertical="center"/>
    </xf>
    <xf numFmtId="0" fontId="10" fillId="0" borderId="18" xfId="0" applyFont="1" applyBorder="1" applyAlignment="1">
      <alignment horizontal="center" vertical="center"/>
    </xf>
    <xf numFmtId="49" fontId="10" fillId="0" borderId="18" xfId="0" applyNumberFormat="1" applyFont="1" applyBorder="1" applyAlignment="1">
      <alignment horizontal="left" vertical="center" wrapText="1"/>
    </xf>
    <xf numFmtId="0" fontId="10" fillId="0" borderId="18" xfId="0" applyFont="1" applyBorder="1" applyAlignment="1">
      <alignment horizontal="left" vertical="center" wrapText="1"/>
    </xf>
    <xf numFmtId="0" fontId="10" fillId="0" borderId="18" xfId="0" applyFont="1" applyBorder="1" applyAlignment="1">
      <alignment horizontal="center" vertical="center" wrapText="1"/>
    </xf>
    <xf numFmtId="167" fontId="10" fillId="0" borderId="18" xfId="0" applyNumberFormat="1" applyFont="1" applyBorder="1" applyAlignment="1">
      <alignment vertical="center"/>
    </xf>
    <xf numFmtId="4" fontId="10" fillId="2" borderId="18" xfId="0" applyNumberFormat="1" applyFont="1" applyFill="1" applyBorder="1" applyAlignment="1" applyProtection="1">
      <alignment vertical="center"/>
      <protection locked="0"/>
    </xf>
    <xf numFmtId="4" fontId="10" fillId="0" borderId="18" xfId="0" applyNumberFormat="1" applyFont="1" applyBorder="1" applyAlignment="1">
      <alignment vertical="center"/>
    </xf>
    <xf numFmtId="0" fontId="13" fillId="2" borderId="16" xfId="0" applyFont="1" applyFill="1" applyBorder="1" applyAlignment="1" applyProtection="1">
      <alignment horizontal="left" vertical="center"/>
      <protection locked="0"/>
    </xf>
    <xf numFmtId="0" fontId="13" fillId="0" borderId="0" xfId="0" applyFont="1" applyAlignment="1">
      <alignment horizontal="center" vertical="center"/>
    </xf>
    <xf numFmtId="166" fontId="13" fillId="0" borderId="0" xfId="0" applyNumberFormat="1" applyFont="1" applyAlignment="1">
      <alignment vertical="center"/>
    </xf>
    <xf numFmtId="166" fontId="13" fillId="0" borderId="17" xfId="0" applyNumberFormat="1" applyFont="1" applyBorder="1" applyAlignment="1">
      <alignment vertical="center"/>
    </xf>
    <xf numFmtId="0" fontId="10" fillId="0" borderId="0" xfId="0" applyFont="1" applyAlignment="1">
      <alignment horizontal="left" vertical="center"/>
    </xf>
    <xf numFmtId="4" fontId="0" fillId="0" borderId="0" xfId="0" applyNumberFormat="1" applyAlignment="1">
      <alignment vertical="center"/>
    </xf>
    <xf numFmtId="0" fontId="17" fillId="0" borderId="0" xfId="0" applyFont="1" applyAlignment="1">
      <alignment horizontal="left" vertical="center"/>
    </xf>
    <xf numFmtId="0" fontId="18" fillId="0" borderId="0" xfId="0" applyFont="1" applyAlignment="1">
      <alignment horizontal="left" vertical="center" wrapText="1"/>
    </xf>
    <xf numFmtId="0" fontId="0" fillId="0" borderId="0" xfId="0" applyAlignment="1" applyProtection="1">
      <alignment vertical="center"/>
      <protection locked="0"/>
    </xf>
    <xf numFmtId="0" fontId="0" fillId="0" borderId="16" xfId="0" applyBorder="1" applyAlignment="1">
      <alignment vertical="center"/>
    </xf>
    <xf numFmtId="0" fontId="0" fillId="0" borderId="17" xfId="0" applyBorder="1" applyAlignment="1">
      <alignment vertical="center"/>
    </xf>
    <xf numFmtId="0" fontId="19" fillId="0" borderId="0" xfId="0" applyFont="1" applyAlignment="1">
      <alignment vertical="center" wrapText="1"/>
    </xf>
    <xf numFmtId="0" fontId="0" fillId="0" borderId="19" xfId="0" applyBorder="1" applyAlignment="1">
      <alignment vertical="center"/>
    </xf>
    <xf numFmtId="0" fontId="0" fillId="0" borderId="10" xfId="0" applyBorder="1" applyAlignment="1">
      <alignment vertical="center"/>
    </xf>
    <xf numFmtId="0" fontId="0" fillId="0" borderId="20" xfId="0" applyBorder="1" applyAlignment="1">
      <alignment vertical="center"/>
    </xf>
    <xf numFmtId="167" fontId="10" fillId="4" borderId="18" xfId="0" applyNumberFormat="1" applyFont="1" applyFill="1" applyBorder="1" applyAlignment="1">
      <alignment vertical="center"/>
    </xf>
    <xf numFmtId="0" fontId="0" fillId="4" borderId="0" xfId="0" applyFill="1" applyAlignment="1">
      <alignment vertical="center"/>
    </xf>
    <xf numFmtId="0" fontId="20" fillId="4" borderId="18" xfId="0" applyFont="1" applyFill="1" applyBorder="1" applyAlignment="1" applyProtection="1">
      <alignment horizontal="center" vertical="center"/>
      <protection locked="0"/>
    </xf>
    <xf numFmtId="0" fontId="5" fillId="0" borderId="21" xfId="0" applyFont="1" applyBorder="1" applyAlignment="1">
      <alignment horizontal="left" vertical="center" wrapText="1"/>
    </xf>
    <xf numFmtId="0" fontId="5" fillId="0" borderId="0" xfId="0" applyFont="1" applyAlignment="1">
      <alignment horizontal="left" vertical="center" wrapText="1"/>
    </xf>
    <xf numFmtId="0" fontId="5" fillId="0" borderId="21" xfId="0" applyFont="1" applyBorder="1" applyAlignment="1">
      <alignment horizontal="left" vertical="center" wrapText="1"/>
    </xf>
    <xf numFmtId="0" fontId="4" fillId="0" borderId="0" xfId="0" applyFont="1" applyAlignment="1">
      <alignment horizontal="left" vertical="center" wrapText="1"/>
    </xf>
    <xf numFmtId="0" fontId="0" fillId="0" borderId="0" xfId="0"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0" fillId="0" borderId="0" xfId="0"/>
    <xf numFmtId="0" fontId="5" fillId="2" borderId="0" xfId="0" applyFont="1" applyFill="1" applyAlignment="1" applyProtection="1">
      <alignment horizontal="left" vertical="center"/>
      <protection locked="0"/>
    </xf>
    <xf numFmtId="0" fontId="5" fillId="0" borderId="0" xfId="0" applyFont="1" applyAlignment="1">
      <alignment horizontal="lef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E93AD-0549-48ED-BBF8-27585B090A49}">
  <dimension ref="B2:BM126"/>
  <sheetViews>
    <sheetView tabSelected="1" topLeftCell="A28" zoomScale="90" zoomScaleNormal="90" workbookViewId="0">
      <selection activeCell="I7" sqref="I7"/>
    </sheetView>
  </sheetViews>
  <sheetFormatPr defaultRowHeight="15" x14ac:dyDescent="0.25"/>
  <cols>
    <col min="1" max="1" width="6.42578125" customWidth="1"/>
    <col min="2" max="2" width="0.85546875" customWidth="1"/>
    <col min="3" max="3" width="3.28515625" customWidth="1"/>
    <col min="4" max="4" width="4.7109375" customWidth="1"/>
    <col min="5" max="5" width="13.28515625" customWidth="1"/>
    <col min="6" max="6" width="59.28515625" customWidth="1"/>
    <col min="7" max="7" width="5.7109375" customWidth="1"/>
    <col min="8" max="8" width="10.85546875" customWidth="1"/>
    <col min="9" max="9" width="12.28515625" customWidth="1"/>
    <col min="10" max="11" width="17.28515625" customWidth="1"/>
    <col min="12" max="12" width="7.28515625" customWidth="1"/>
    <col min="13" max="13" width="8.42578125" hidden="1" customWidth="1"/>
    <col min="15" max="20" width="11" hidden="1" customWidth="1"/>
    <col min="21" max="21" width="12.7109375" hidden="1" customWidth="1"/>
    <col min="22" max="22" width="9.5703125" customWidth="1"/>
    <col min="23" max="23" width="12.7109375" customWidth="1"/>
    <col min="24" max="24" width="9.5703125" customWidth="1"/>
    <col min="25" max="25" width="11.7109375" customWidth="1"/>
    <col min="26" max="26" width="8.5703125" customWidth="1"/>
    <col min="27" max="27" width="11.7109375" customWidth="1"/>
    <col min="28" max="28" width="12.7109375" customWidth="1"/>
    <col min="29" max="29" width="8.5703125" customWidth="1"/>
    <col min="30" max="30" width="11.7109375" customWidth="1"/>
    <col min="31" max="31" width="12.7109375" customWidth="1"/>
  </cols>
  <sheetData>
    <row r="2" spans="2:46" ht="36.950000000000003" customHeight="1" x14ac:dyDescent="0.25">
      <c r="L2" s="93"/>
      <c r="M2" s="93"/>
      <c r="N2" s="93"/>
      <c r="O2" s="93"/>
      <c r="P2" s="93"/>
      <c r="Q2" s="93"/>
      <c r="R2" s="93"/>
      <c r="S2" s="93"/>
      <c r="T2" s="93"/>
      <c r="U2" s="93"/>
      <c r="V2" s="93"/>
      <c r="AT2" s="1" t="s">
        <v>0</v>
      </c>
    </row>
    <row r="3" spans="2:46" ht="6.95" customHeight="1" x14ac:dyDescent="0.25">
      <c r="B3" s="2"/>
      <c r="C3" s="3"/>
      <c r="D3" s="3"/>
      <c r="E3" s="3"/>
      <c r="F3" s="3"/>
      <c r="G3" s="3"/>
      <c r="H3" s="3"/>
      <c r="I3" s="3"/>
      <c r="J3" s="3"/>
      <c r="K3" s="3"/>
      <c r="L3" s="4"/>
      <c r="AT3" s="1" t="s">
        <v>1</v>
      </c>
    </row>
    <row r="4" spans="2:46" ht="24.95" customHeight="1" x14ac:dyDescent="0.25">
      <c r="B4" s="4"/>
      <c r="D4" s="5" t="s">
        <v>2</v>
      </c>
      <c r="L4" s="4"/>
      <c r="M4" s="6" t="s">
        <v>3</v>
      </c>
      <c r="AT4" s="1" t="s">
        <v>4</v>
      </c>
    </row>
    <row r="5" spans="2:46" ht="6.95" customHeight="1" x14ac:dyDescent="0.25">
      <c r="B5" s="4"/>
      <c r="L5" s="4"/>
    </row>
    <row r="6" spans="2:46" ht="18" customHeight="1" x14ac:dyDescent="0.25">
      <c r="B6" s="4"/>
      <c r="D6" s="7" t="s">
        <v>5</v>
      </c>
      <c r="L6" s="4"/>
    </row>
    <row r="7" spans="2:46" ht="16.5" customHeight="1" x14ac:dyDescent="0.25">
      <c r="B7" s="4"/>
      <c r="E7" s="91" t="s">
        <v>124</v>
      </c>
      <c r="F7" s="92"/>
      <c r="G7" s="92"/>
      <c r="H7" s="92"/>
      <c r="L7" s="4"/>
    </row>
    <row r="8" spans="2:46" s="8" customFormat="1" ht="18" customHeight="1" x14ac:dyDescent="0.25">
      <c r="B8" s="9"/>
      <c r="D8" s="7" t="s">
        <v>117</v>
      </c>
      <c r="L8" s="9"/>
    </row>
    <row r="9" spans="2:46" s="8" customFormat="1" ht="16.5" customHeight="1" x14ac:dyDescent="0.25">
      <c r="B9" s="9"/>
      <c r="E9" s="89" t="s">
        <v>79</v>
      </c>
      <c r="F9" s="90"/>
      <c r="G9" s="90"/>
      <c r="H9" s="90"/>
      <c r="L9" s="9"/>
    </row>
    <row r="10" spans="2:46" s="8" customFormat="1" ht="6.95" customHeight="1" x14ac:dyDescent="0.25">
      <c r="B10" s="9"/>
      <c r="L10" s="9"/>
    </row>
    <row r="11" spans="2:46" s="8" customFormat="1" ht="18" customHeight="1" x14ac:dyDescent="0.25">
      <c r="B11" s="9"/>
      <c r="D11" s="7" t="s">
        <v>8</v>
      </c>
      <c r="F11" s="10" t="s">
        <v>118</v>
      </c>
      <c r="I11" s="7" t="s">
        <v>7</v>
      </c>
      <c r="J11" s="10" t="s">
        <v>6</v>
      </c>
      <c r="L11" s="9"/>
    </row>
    <row r="12" spans="2:46" s="8" customFormat="1" ht="18" customHeight="1" x14ac:dyDescent="0.25">
      <c r="B12" s="9"/>
      <c r="D12" s="7" t="s">
        <v>78</v>
      </c>
      <c r="F12" s="10" t="s">
        <v>119</v>
      </c>
      <c r="I12" s="7" t="s">
        <v>9</v>
      </c>
      <c r="J12" s="11"/>
      <c r="L12" s="9"/>
    </row>
    <row r="13" spans="2:46" s="8" customFormat="1" ht="6.95" customHeight="1" x14ac:dyDescent="0.25">
      <c r="B13" s="9"/>
      <c r="L13" s="9"/>
    </row>
    <row r="14" spans="2:46" s="8" customFormat="1" ht="18" customHeight="1" x14ac:dyDescent="0.25">
      <c r="B14" s="9"/>
      <c r="D14" s="7" t="s">
        <v>10</v>
      </c>
      <c r="I14" s="7" t="s">
        <v>11</v>
      </c>
      <c r="J14" s="10">
        <v>27274691</v>
      </c>
      <c r="L14" s="9"/>
    </row>
    <row r="15" spans="2:46" s="8" customFormat="1" ht="18" customHeight="1" x14ac:dyDescent="0.25">
      <c r="B15" s="9"/>
      <c r="E15" s="10" t="s">
        <v>120</v>
      </c>
      <c r="I15" s="7" t="s">
        <v>12</v>
      </c>
      <c r="J15" s="10" t="s">
        <v>121</v>
      </c>
      <c r="L15" s="9"/>
    </row>
    <row r="16" spans="2:46" s="8" customFormat="1" ht="6.95" customHeight="1" x14ac:dyDescent="0.25">
      <c r="B16" s="9"/>
      <c r="L16" s="9"/>
    </row>
    <row r="17" spans="2:12" s="8" customFormat="1" ht="18" customHeight="1" x14ac:dyDescent="0.25">
      <c r="B17" s="9"/>
      <c r="D17" s="7" t="s">
        <v>13</v>
      </c>
      <c r="I17" s="7" t="s">
        <v>11</v>
      </c>
      <c r="J17" s="12" t="s">
        <v>76</v>
      </c>
      <c r="L17" s="9"/>
    </row>
    <row r="18" spans="2:12" s="8" customFormat="1" ht="18" customHeight="1" x14ac:dyDescent="0.25">
      <c r="B18" s="9"/>
      <c r="E18" s="94" t="s">
        <v>76</v>
      </c>
      <c r="F18" s="95"/>
      <c r="G18" s="95"/>
      <c r="H18" s="95"/>
      <c r="I18" s="7" t="s">
        <v>12</v>
      </c>
      <c r="J18" s="12" t="s">
        <v>76</v>
      </c>
      <c r="L18" s="9"/>
    </row>
    <row r="19" spans="2:12" s="8" customFormat="1" ht="6.95" customHeight="1" x14ac:dyDescent="0.25">
      <c r="B19" s="9"/>
      <c r="L19" s="9"/>
    </row>
    <row r="20" spans="2:12" s="8" customFormat="1" ht="18" customHeight="1" x14ac:dyDescent="0.25">
      <c r="B20" s="9"/>
      <c r="D20" s="7" t="s">
        <v>14</v>
      </c>
      <c r="I20" s="7" t="s">
        <v>11</v>
      </c>
      <c r="J20" s="10">
        <v>19064136</v>
      </c>
      <c r="L20" s="9"/>
    </row>
    <row r="21" spans="2:12" s="8" customFormat="1" ht="18" customHeight="1" x14ac:dyDescent="0.25">
      <c r="B21" s="9"/>
      <c r="E21" s="10" t="s">
        <v>123</v>
      </c>
      <c r="I21" s="7" t="s">
        <v>12</v>
      </c>
      <c r="J21" s="10" t="s">
        <v>122</v>
      </c>
      <c r="L21" s="9"/>
    </row>
    <row r="22" spans="2:12" s="8" customFormat="1" ht="6.95" customHeight="1" x14ac:dyDescent="0.25">
      <c r="B22" s="9"/>
      <c r="L22" s="9"/>
    </row>
    <row r="23" spans="2:12" s="8" customFormat="1" ht="18" customHeight="1" x14ac:dyDescent="0.25">
      <c r="B23" s="9"/>
      <c r="D23" s="7" t="s">
        <v>15</v>
      </c>
      <c r="I23" s="7" t="s">
        <v>11</v>
      </c>
      <c r="J23" s="10" t="s">
        <v>6</v>
      </c>
      <c r="L23" s="9"/>
    </row>
    <row r="24" spans="2:12" s="8" customFormat="1" ht="18" customHeight="1" x14ac:dyDescent="0.25">
      <c r="B24" s="9"/>
      <c r="E24" s="10" t="s">
        <v>77</v>
      </c>
      <c r="I24" s="7" t="s">
        <v>12</v>
      </c>
      <c r="J24" s="10" t="s">
        <v>6</v>
      </c>
      <c r="L24" s="9"/>
    </row>
    <row r="25" spans="2:12" s="8" customFormat="1" ht="6.95" customHeight="1" x14ac:dyDescent="0.25">
      <c r="B25" s="9"/>
      <c r="L25" s="9"/>
    </row>
    <row r="26" spans="2:12" s="8" customFormat="1" ht="18" customHeight="1" x14ac:dyDescent="0.25">
      <c r="B26" s="9"/>
      <c r="D26" s="7" t="s">
        <v>16</v>
      </c>
      <c r="L26" s="9"/>
    </row>
    <row r="27" spans="2:12" s="13" customFormat="1" ht="16.5" customHeight="1" x14ac:dyDescent="0.25">
      <c r="B27" s="14"/>
      <c r="E27" s="87" t="s">
        <v>6</v>
      </c>
      <c r="F27" s="87"/>
      <c r="G27" s="87"/>
      <c r="H27" s="87"/>
      <c r="L27" s="14"/>
    </row>
    <row r="28" spans="2:12" s="8" customFormat="1" ht="6.95" customHeight="1" x14ac:dyDescent="0.25">
      <c r="B28" s="9"/>
      <c r="L28" s="9"/>
    </row>
    <row r="29" spans="2:12" s="8" customFormat="1" ht="6.95" customHeight="1" x14ac:dyDescent="0.25">
      <c r="B29" s="9"/>
      <c r="D29" s="16"/>
      <c r="E29" s="16"/>
      <c r="F29" s="16"/>
      <c r="G29" s="16"/>
      <c r="H29" s="16"/>
      <c r="I29" s="16"/>
      <c r="J29" s="16"/>
      <c r="K29" s="16"/>
      <c r="L29" s="9"/>
    </row>
    <row r="30" spans="2:12" s="8" customFormat="1" ht="25.35" customHeight="1" x14ac:dyDescent="0.25">
      <c r="B30" s="9"/>
      <c r="D30" s="17" t="s">
        <v>17</v>
      </c>
      <c r="J30" s="18">
        <f>ROUND(J81, 2)</f>
        <v>0</v>
      </c>
      <c r="K30" s="73"/>
      <c r="L30" s="9"/>
    </row>
    <row r="31" spans="2:12" s="8" customFormat="1" ht="6.95" customHeight="1" x14ac:dyDescent="0.25">
      <c r="B31" s="9"/>
      <c r="D31" s="16"/>
      <c r="E31" s="16"/>
      <c r="F31" s="16"/>
      <c r="G31" s="16"/>
      <c r="H31" s="16"/>
      <c r="I31" s="16"/>
      <c r="J31" s="16"/>
      <c r="K31" s="16"/>
      <c r="L31" s="9"/>
    </row>
    <row r="32" spans="2:12" s="8" customFormat="1" ht="14.45" customHeight="1" x14ac:dyDescent="0.25">
      <c r="B32" s="9"/>
      <c r="F32" s="19" t="s">
        <v>18</v>
      </c>
      <c r="I32" s="19" t="s">
        <v>19</v>
      </c>
      <c r="J32" s="19" t="s">
        <v>20</v>
      </c>
      <c r="L32" s="9"/>
    </row>
    <row r="33" spans="2:12" s="8" customFormat="1" ht="18" customHeight="1" x14ac:dyDescent="0.25">
      <c r="B33" s="9"/>
      <c r="D33" s="20" t="s">
        <v>21</v>
      </c>
      <c r="E33" s="7" t="s">
        <v>22</v>
      </c>
      <c r="F33" s="21">
        <f>ROUND((SUM(BE81:BE125)),  2)</f>
        <v>0</v>
      </c>
      <c r="I33" s="22">
        <v>0.21</v>
      </c>
      <c r="J33" s="21">
        <f>ROUND(((SUM(BE81:BE125))*I33),  2)</f>
        <v>0</v>
      </c>
      <c r="L33" s="9"/>
    </row>
    <row r="34" spans="2:12" s="8" customFormat="1" ht="18" customHeight="1" x14ac:dyDescent="0.25">
      <c r="B34" s="9"/>
      <c r="E34" s="7" t="s">
        <v>23</v>
      </c>
      <c r="F34" s="21">
        <f>ROUND((SUM(BF81:BF125)),  2)</f>
        <v>0</v>
      </c>
      <c r="I34" s="22">
        <v>0.12</v>
      </c>
      <c r="J34" s="21">
        <f>ROUND(((SUM(BF81:BF125))*I34),  2)</f>
        <v>0</v>
      </c>
      <c r="L34" s="9"/>
    </row>
    <row r="35" spans="2:12" s="8" customFormat="1" ht="14.45" hidden="1" customHeight="1" x14ac:dyDescent="0.25">
      <c r="B35" s="9"/>
      <c r="E35" s="7" t="s">
        <v>24</v>
      </c>
      <c r="F35" s="21">
        <f>ROUND((SUM(BG81:BG125)),  2)</f>
        <v>0</v>
      </c>
      <c r="I35" s="22">
        <v>0.21</v>
      </c>
      <c r="J35" s="21">
        <f>0</f>
        <v>0</v>
      </c>
      <c r="L35" s="9"/>
    </row>
    <row r="36" spans="2:12" s="8" customFormat="1" ht="14.45" hidden="1" customHeight="1" x14ac:dyDescent="0.25">
      <c r="B36" s="9"/>
      <c r="E36" s="7" t="s">
        <v>25</v>
      </c>
      <c r="F36" s="21">
        <f>ROUND((SUM(BH81:BH125)),  2)</f>
        <v>0</v>
      </c>
      <c r="I36" s="22">
        <v>0.12</v>
      </c>
      <c r="J36" s="21">
        <f>0</f>
        <v>0</v>
      </c>
      <c r="L36" s="9"/>
    </row>
    <row r="37" spans="2:12" s="8" customFormat="1" ht="14.45" hidden="1" customHeight="1" x14ac:dyDescent="0.25">
      <c r="B37" s="9"/>
      <c r="E37" s="7" t="s">
        <v>26</v>
      </c>
      <c r="F37" s="21">
        <f>ROUND((SUM(BI81:BI125)),  2)</f>
        <v>0</v>
      </c>
      <c r="I37" s="22">
        <v>0</v>
      </c>
      <c r="J37" s="21">
        <f>0</f>
        <v>0</v>
      </c>
      <c r="L37" s="9"/>
    </row>
    <row r="38" spans="2:12" s="8" customFormat="1" ht="6.95" customHeight="1" x14ac:dyDescent="0.25">
      <c r="B38" s="9"/>
      <c r="L38" s="9"/>
    </row>
    <row r="39" spans="2:12" s="8" customFormat="1" ht="25.35" customHeight="1" x14ac:dyDescent="0.25">
      <c r="B39" s="9"/>
      <c r="C39" s="23"/>
      <c r="D39" s="24" t="s">
        <v>27</v>
      </c>
      <c r="E39" s="25"/>
      <c r="F39" s="25"/>
      <c r="G39" s="26" t="s">
        <v>28</v>
      </c>
      <c r="H39" s="27" t="s">
        <v>29</v>
      </c>
      <c r="I39" s="25"/>
      <c r="J39" s="28">
        <f>SUM(J30:J37)</f>
        <v>0</v>
      </c>
      <c r="K39" s="29"/>
      <c r="L39" s="9"/>
    </row>
    <row r="40" spans="2:12" s="8" customFormat="1" ht="14.45" customHeight="1" x14ac:dyDescent="0.25">
      <c r="B40" s="30"/>
      <c r="C40" s="31"/>
      <c r="D40" s="31"/>
      <c r="E40" s="31"/>
      <c r="F40" s="31"/>
      <c r="G40" s="31"/>
      <c r="H40" s="31"/>
      <c r="I40" s="31"/>
      <c r="J40" s="31"/>
      <c r="K40" s="31"/>
      <c r="L40" s="9"/>
    </row>
    <row r="44" spans="2:12" s="8" customFormat="1" ht="6.95" customHeight="1" x14ac:dyDescent="0.25">
      <c r="B44" s="32"/>
      <c r="C44" s="33"/>
      <c r="D44" s="33"/>
      <c r="E44" s="33"/>
      <c r="F44" s="33"/>
      <c r="G44" s="33"/>
      <c r="H44" s="33"/>
      <c r="I44" s="33"/>
      <c r="J44" s="33"/>
      <c r="K44" s="33"/>
      <c r="L44" s="9"/>
    </row>
    <row r="45" spans="2:12" s="8" customFormat="1" ht="24.95" customHeight="1" x14ac:dyDescent="0.25">
      <c r="B45" s="9"/>
      <c r="C45" s="5" t="s">
        <v>30</v>
      </c>
      <c r="L45" s="9"/>
    </row>
    <row r="46" spans="2:12" s="8" customFormat="1" ht="6.95" customHeight="1" x14ac:dyDescent="0.25">
      <c r="B46" s="9"/>
      <c r="L46" s="9"/>
    </row>
    <row r="47" spans="2:12" s="8" customFormat="1" ht="18" customHeight="1" x14ac:dyDescent="0.25">
      <c r="B47" s="9"/>
      <c r="C47" s="7" t="s">
        <v>5</v>
      </c>
      <c r="L47" s="9"/>
    </row>
    <row r="48" spans="2:12" s="8" customFormat="1" ht="18" customHeight="1" x14ac:dyDescent="0.25">
      <c r="B48" s="9"/>
      <c r="E48" s="91" t="str">
        <f>E7</f>
        <v>FVE AFC Servis DC (dle DSP: INSTALACE FVE O VÝKONU 99,9 kW BEZ AKUMULACE)</v>
      </c>
      <c r="F48" s="92"/>
      <c r="G48" s="92"/>
      <c r="H48" s="92"/>
      <c r="L48" s="9"/>
    </row>
    <row r="49" spans="2:47" s="8" customFormat="1" ht="18" customHeight="1" x14ac:dyDescent="0.25">
      <c r="B49" s="9"/>
      <c r="C49" s="7" t="s">
        <v>117</v>
      </c>
      <c r="L49" s="9"/>
    </row>
    <row r="50" spans="2:47" s="8" customFormat="1" ht="18" customHeight="1" x14ac:dyDescent="0.25">
      <c r="B50" s="9"/>
      <c r="E50" s="89" t="str">
        <f>E9</f>
        <v>Fotovoltaika na střeše objeku</v>
      </c>
      <c r="F50" s="90"/>
      <c r="G50" s="90"/>
      <c r="H50" s="90"/>
      <c r="L50" s="9"/>
    </row>
    <row r="51" spans="2:47" s="8" customFormat="1" ht="6.95" customHeight="1" x14ac:dyDescent="0.25">
      <c r="B51" s="9"/>
      <c r="L51" s="9"/>
    </row>
    <row r="52" spans="2:47" s="8" customFormat="1" ht="18" customHeight="1" x14ac:dyDescent="0.25">
      <c r="B52" s="9"/>
      <c r="C52" s="7" t="s">
        <v>8</v>
      </c>
      <c r="F52" s="10" t="str">
        <f>F11</f>
        <v>Březová 62/137, 405 02 Děčín</v>
      </c>
      <c r="I52" s="7" t="s">
        <v>9</v>
      </c>
      <c r="J52" s="11" t="str">
        <f>IF(J12="","",J12)</f>
        <v/>
      </c>
      <c r="L52" s="9"/>
    </row>
    <row r="53" spans="2:47" s="8" customFormat="1" ht="6.95" customHeight="1" x14ac:dyDescent="0.25">
      <c r="B53" s="9"/>
      <c r="L53" s="9"/>
    </row>
    <row r="54" spans="2:47" s="8" customFormat="1" ht="18" customHeight="1" x14ac:dyDescent="0.25">
      <c r="B54" s="9"/>
      <c r="C54" s="7" t="s">
        <v>10</v>
      </c>
      <c r="F54" s="10" t="str">
        <f>E15</f>
        <v>AFC Servis DC a.s.</v>
      </c>
      <c r="I54" s="7" t="s">
        <v>14</v>
      </c>
      <c r="J54" s="87" t="str">
        <f>E21</f>
        <v>ELEMENTALSUN s.r.o.</v>
      </c>
      <c r="K54" s="88"/>
      <c r="L54" s="9"/>
    </row>
    <row r="55" spans="2:47" s="8" customFormat="1" ht="6.95" customHeight="1" x14ac:dyDescent="0.25">
      <c r="B55" s="9"/>
      <c r="C55" s="7"/>
      <c r="F55" s="10"/>
      <c r="I55" s="7"/>
      <c r="J55" s="15"/>
      <c r="K55" s="86"/>
      <c r="L55" s="9"/>
    </row>
    <row r="56" spans="2:47" s="8" customFormat="1" ht="18" customHeight="1" x14ac:dyDescent="0.25">
      <c r="B56" s="9"/>
      <c r="C56" s="7" t="s">
        <v>13</v>
      </c>
      <c r="F56" s="10" t="str">
        <f>IF(E18="","",E18)</f>
        <v>Vyplň údaj</v>
      </c>
      <c r="I56" s="7" t="s">
        <v>15</v>
      </c>
      <c r="J56" s="87" t="str">
        <f>E24</f>
        <v xml:space="preserve"> </v>
      </c>
      <c r="K56" s="88"/>
      <c r="L56" s="9"/>
    </row>
    <row r="57" spans="2:47" s="8" customFormat="1" ht="6.95" customHeight="1" x14ac:dyDescent="0.25">
      <c r="B57" s="9"/>
      <c r="L57" s="9"/>
    </row>
    <row r="58" spans="2:47" s="8" customFormat="1" ht="29.25" customHeight="1" x14ac:dyDescent="0.25">
      <c r="B58" s="9"/>
      <c r="C58" s="34" t="s">
        <v>31</v>
      </c>
      <c r="D58" s="23"/>
      <c r="E58" s="23"/>
      <c r="F58" s="23"/>
      <c r="G58" s="23"/>
      <c r="H58" s="23"/>
      <c r="I58" s="23"/>
      <c r="J58" s="35" t="s">
        <v>32</v>
      </c>
      <c r="K58" s="23"/>
      <c r="L58" s="9"/>
    </row>
    <row r="59" spans="2:47" s="8" customFormat="1" ht="6.95" customHeight="1" x14ac:dyDescent="0.25">
      <c r="B59" s="9"/>
      <c r="L59" s="9"/>
    </row>
    <row r="60" spans="2:47" s="8" customFormat="1" ht="22.9" customHeight="1" x14ac:dyDescent="0.25">
      <c r="B60" s="9"/>
      <c r="C60" s="36" t="s">
        <v>33</v>
      </c>
      <c r="J60" s="18">
        <f>J81</f>
        <v>0</v>
      </c>
      <c r="L60" s="9"/>
      <c r="AU60" s="1" t="s">
        <v>34</v>
      </c>
    </row>
    <row r="61" spans="2:47" s="8" customFormat="1" ht="18" customHeight="1" x14ac:dyDescent="0.25">
      <c r="B61" s="9"/>
      <c r="L61" s="9"/>
    </row>
    <row r="62" spans="2:47" s="8" customFormat="1" ht="6.95" customHeight="1" x14ac:dyDescent="0.25">
      <c r="B62" s="30"/>
      <c r="C62" s="31"/>
      <c r="D62" s="31"/>
      <c r="E62" s="31"/>
      <c r="F62" s="31"/>
      <c r="G62" s="31"/>
      <c r="H62" s="31"/>
      <c r="I62" s="31"/>
      <c r="J62" s="31"/>
      <c r="K62" s="31"/>
      <c r="L62" s="9"/>
    </row>
    <row r="66" spans="2:20" s="8" customFormat="1" ht="6.95" customHeight="1" x14ac:dyDescent="0.25">
      <c r="B66" s="32"/>
      <c r="C66" s="33"/>
      <c r="D66" s="33"/>
      <c r="E66" s="33"/>
      <c r="F66" s="33"/>
      <c r="G66" s="33"/>
      <c r="H66" s="33"/>
      <c r="I66" s="33"/>
      <c r="J66" s="33"/>
      <c r="K66" s="33"/>
      <c r="L66" s="9"/>
    </row>
    <row r="67" spans="2:20" s="8" customFormat="1" ht="24.95" customHeight="1" x14ac:dyDescent="0.25">
      <c r="B67" s="9"/>
      <c r="C67" s="5" t="s">
        <v>35</v>
      </c>
      <c r="L67" s="9"/>
    </row>
    <row r="68" spans="2:20" s="8" customFormat="1" ht="6.95" customHeight="1" x14ac:dyDescent="0.25">
      <c r="B68" s="9"/>
      <c r="L68" s="9"/>
    </row>
    <row r="69" spans="2:20" s="8" customFormat="1" ht="18" customHeight="1" x14ac:dyDescent="0.25">
      <c r="B69" s="9"/>
      <c r="C69" s="7" t="s">
        <v>5</v>
      </c>
      <c r="L69" s="9"/>
    </row>
    <row r="70" spans="2:20" s="8" customFormat="1" ht="18" customHeight="1" x14ac:dyDescent="0.25">
      <c r="B70" s="9"/>
      <c r="E70" s="91" t="str">
        <f>E7</f>
        <v>FVE AFC Servis DC (dle DSP: INSTALACE FVE O VÝKONU 99,9 kW BEZ AKUMULACE)</v>
      </c>
      <c r="F70" s="92"/>
      <c r="G70" s="92"/>
      <c r="H70" s="92"/>
      <c r="L70" s="9"/>
    </row>
    <row r="71" spans="2:20" s="8" customFormat="1" ht="18" customHeight="1" x14ac:dyDescent="0.25">
      <c r="B71" s="9"/>
      <c r="C71" s="7" t="s">
        <v>117</v>
      </c>
      <c r="L71" s="9"/>
    </row>
    <row r="72" spans="2:20" s="8" customFormat="1" ht="18" customHeight="1" x14ac:dyDescent="0.25">
      <c r="B72" s="9"/>
      <c r="E72" s="89" t="str">
        <f>E9</f>
        <v>Fotovoltaika na střeše objeku</v>
      </c>
      <c r="F72" s="90"/>
      <c r="G72" s="90"/>
      <c r="H72" s="90"/>
      <c r="L72" s="9"/>
    </row>
    <row r="73" spans="2:20" s="8" customFormat="1" ht="6.95" customHeight="1" x14ac:dyDescent="0.25">
      <c r="B73" s="9"/>
      <c r="L73" s="9"/>
    </row>
    <row r="74" spans="2:20" s="8" customFormat="1" ht="18" customHeight="1" x14ac:dyDescent="0.25">
      <c r="B74" s="9"/>
      <c r="C74" s="7" t="s">
        <v>8</v>
      </c>
      <c r="F74" s="10" t="str">
        <f>F12</f>
        <v>Děčín-Staré Město [625035]</v>
      </c>
      <c r="I74" s="7" t="s">
        <v>9</v>
      </c>
      <c r="J74" s="11" t="str">
        <f>IF(J12="","",J12)</f>
        <v/>
      </c>
      <c r="L74" s="9"/>
    </row>
    <row r="75" spans="2:20" s="8" customFormat="1" ht="6.95" customHeight="1" x14ac:dyDescent="0.25">
      <c r="B75" s="9"/>
      <c r="L75" s="9"/>
    </row>
    <row r="76" spans="2:20" s="8" customFormat="1" ht="18" customHeight="1" x14ac:dyDescent="0.25">
      <c r="B76" s="9"/>
      <c r="C76" s="7" t="s">
        <v>10</v>
      </c>
      <c r="F76" s="10" t="str">
        <f>E15</f>
        <v>AFC Servis DC a.s.</v>
      </c>
      <c r="I76" s="7" t="s">
        <v>14</v>
      </c>
      <c r="J76" s="87" t="str">
        <f>E21</f>
        <v>ELEMENTALSUN s.r.o.</v>
      </c>
      <c r="K76" s="88"/>
      <c r="L76" s="9"/>
    </row>
    <row r="77" spans="2:20" s="8" customFormat="1" ht="6.95" customHeight="1" x14ac:dyDescent="0.25">
      <c r="B77" s="9"/>
      <c r="C77" s="7"/>
      <c r="F77" s="10"/>
      <c r="I77" s="7"/>
      <c r="J77" s="15"/>
      <c r="K77" s="15"/>
      <c r="L77" s="9"/>
    </row>
    <row r="78" spans="2:20" s="8" customFormat="1" ht="15.2" customHeight="1" x14ac:dyDescent="0.25">
      <c r="B78" s="9"/>
      <c r="C78" s="7" t="s">
        <v>13</v>
      </c>
      <c r="F78" s="10" t="str">
        <f>IF(E18="","",E18)</f>
        <v>Vyplň údaj</v>
      </c>
      <c r="I78" s="7" t="s">
        <v>15</v>
      </c>
      <c r="J78" s="87" t="str">
        <f>E24</f>
        <v xml:space="preserve"> </v>
      </c>
      <c r="K78" s="88"/>
      <c r="L78" s="9"/>
    </row>
    <row r="79" spans="2:20" s="8" customFormat="1" ht="6.95" customHeight="1" x14ac:dyDescent="0.25">
      <c r="B79" s="9"/>
      <c r="L79" s="9"/>
    </row>
    <row r="80" spans="2:20" s="37" customFormat="1" ht="29.25" customHeight="1" x14ac:dyDescent="0.25">
      <c r="B80" s="38"/>
      <c r="C80" s="39" t="s">
        <v>36</v>
      </c>
      <c r="D80" s="40" t="s">
        <v>37</v>
      </c>
      <c r="E80" s="40" t="s">
        <v>38</v>
      </c>
      <c r="F80" s="40" t="s">
        <v>39</v>
      </c>
      <c r="G80" s="40" t="s">
        <v>40</v>
      </c>
      <c r="H80" s="40" t="s">
        <v>41</v>
      </c>
      <c r="I80" s="40" t="s">
        <v>42</v>
      </c>
      <c r="J80" s="40" t="s">
        <v>32</v>
      </c>
      <c r="K80" s="41" t="s">
        <v>43</v>
      </c>
      <c r="L80" s="38"/>
      <c r="M80" s="42" t="s">
        <v>6</v>
      </c>
      <c r="N80" s="43" t="s">
        <v>21</v>
      </c>
      <c r="O80" s="43" t="s">
        <v>44</v>
      </c>
      <c r="P80" s="43" t="s">
        <v>45</v>
      </c>
      <c r="Q80" s="43" t="s">
        <v>46</v>
      </c>
      <c r="R80" s="43" t="s">
        <v>47</v>
      </c>
      <c r="S80" s="43" t="s">
        <v>48</v>
      </c>
      <c r="T80" s="44" t="s">
        <v>49</v>
      </c>
    </row>
    <row r="81" spans="2:65" s="8" customFormat="1" ht="22.9" customHeight="1" x14ac:dyDescent="0.25">
      <c r="B81" s="9"/>
      <c r="C81" s="45" t="s">
        <v>50</v>
      </c>
      <c r="J81" s="46">
        <f>SUM(J83:J123)</f>
        <v>0</v>
      </c>
      <c r="L81" s="9"/>
      <c r="M81" s="47"/>
      <c r="N81" s="16"/>
      <c r="O81" s="16"/>
      <c r="P81" s="48">
        <f>P82</f>
        <v>0</v>
      </c>
      <c r="Q81" s="16"/>
      <c r="R81" s="48">
        <f>R82</f>
        <v>0</v>
      </c>
      <c r="S81" s="16"/>
      <c r="T81" s="49">
        <f>T82</f>
        <v>0</v>
      </c>
      <c r="AT81" s="1" t="s">
        <v>51</v>
      </c>
      <c r="AU81" s="1" t="s">
        <v>34</v>
      </c>
      <c r="BK81" s="50">
        <f>BK82</f>
        <v>0</v>
      </c>
    </row>
    <row r="82" spans="2:65" s="51" customFormat="1" ht="16.5" customHeight="1" x14ac:dyDescent="0.2">
      <c r="B82" s="52"/>
      <c r="D82" s="53"/>
      <c r="E82" s="54"/>
      <c r="F82" s="54"/>
      <c r="I82" s="85"/>
      <c r="J82" s="55"/>
      <c r="L82" s="52"/>
      <c r="M82" s="56"/>
      <c r="P82" s="57">
        <f>SUM(P83:P125)</f>
        <v>0</v>
      </c>
      <c r="R82" s="57">
        <f>SUM(R83:R125)</f>
        <v>0</v>
      </c>
      <c r="T82" s="58">
        <f>SUM(T83:T125)</f>
        <v>0</v>
      </c>
      <c r="AR82" s="53" t="s">
        <v>52</v>
      </c>
      <c r="AT82" s="59" t="s">
        <v>51</v>
      </c>
      <c r="AU82" s="59" t="s">
        <v>53</v>
      </c>
      <c r="AY82" s="53" t="s">
        <v>54</v>
      </c>
      <c r="BK82" s="60">
        <f>SUM(BK83:BK125)</f>
        <v>0</v>
      </c>
    </row>
    <row r="83" spans="2:65" s="8" customFormat="1" ht="16.5" customHeight="1" x14ac:dyDescent="0.25">
      <c r="B83" s="9"/>
      <c r="C83" s="61" t="s">
        <v>52</v>
      </c>
      <c r="D83" s="61"/>
      <c r="E83" s="62"/>
      <c r="F83" s="63" t="s">
        <v>92</v>
      </c>
      <c r="G83" s="64" t="s">
        <v>56</v>
      </c>
      <c r="H83" s="65">
        <v>222</v>
      </c>
      <c r="I83" s="66"/>
      <c r="J83" s="67">
        <f>ROUND(I83*H83,2)</f>
        <v>0</v>
      </c>
      <c r="K83" s="63" t="s">
        <v>57</v>
      </c>
      <c r="L83" s="9"/>
      <c r="M83" s="68" t="s">
        <v>6</v>
      </c>
      <c r="N83" s="69" t="s">
        <v>22</v>
      </c>
      <c r="P83" s="70">
        <f>O83*H83</f>
        <v>0</v>
      </c>
      <c r="Q83" s="70">
        <v>0</v>
      </c>
      <c r="R83" s="70">
        <f>Q83*H83</f>
        <v>0</v>
      </c>
      <c r="S83" s="70">
        <v>0</v>
      </c>
      <c r="T83" s="71">
        <f>S83*H83</f>
        <v>0</v>
      </c>
      <c r="AR83" s="72" t="s">
        <v>58</v>
      </c>
      <c r="AT83" s="72" t="s">
        <v>55</v>
      </c>
      <c r="AU83" s="72" t="s">
        <v>52</v>
      </c>
      <c r="AY83" s="1" t="s">
        <v>54</v>
      </c>
      <c r="BE83" s="73">
        <f>IF(N83="základní",J83,0)</f>
        <v>0</v>
      </c>
      <c r="BF83" s="73">
        <f>IF(N83="snížená",J83,0)</f>
        <v>0</v>
      </c>
      <c r="BG83" s="73">
        <f>IF(N83="zákl. přenesená",J83,0)</f>
        <v>0</v>
      </c>
      <c r="BH83" s="73">
        <f>IF(N83="sníž. přenesená",J83,0)</f>
        <v>0</v>
      </c>
      <c r="BI83" s="73">
        <f>IF(N83="nulová",J83,0)</f>
        <v>0</v>
      </c>
      <c r="BJ83" s="1" t="s">
        <v>52</v>
      </c>
      <c r="BK83" s="73">
        <f>ROUND(I83*H83,2)</f>
        <v>0</v>
      </c>
      <c r="BL83" s="1" t="s">
        <v>58</v>
      </c>
      <c r="BM83" s="72" t="s">
        <v>1</v>
      </c>
    </row>
    <row r="84" spans="2:65" s="8" customFormat="1" x14ac:dyDescent="0.25">
      <c r="B84" s="9"/>
      <c r="D84" s="74"/>
      <c r="F84" s="75" t="s">
        <v>91</v>
      </c>
      <c r="I84" s="76"/>
      <c r="L84" s="9"/>
      <c r="M84" s="77"/>
      <c r="T84" s="78"/>
      <c r="AT84" s="1" t="s">
        <v>59</v>
      </c>
      <c r="AU84" s="1" t="s">
        <v>52</v>
      </c>
    </row>
    <row r="85" spans="2:65" s="8" customFormat="1" ht="16.5" customHeight="1" x14ac:dyDescent="0.25">
      <c r="B85" s="9"/>
      <c r="C85" s="61" t="s">
        <v>1</v>
      </c>
      <c r="D85" s="61"/>
      <c r="E85" s="62"/>
      <c r="F85" s="63" t="s">
        <v>82</v>
      </c>
      <c r="G85" s="64" t="s">
        <v>56</v>
      </c>
      <c r="H85" s="65">
        <v>222</v>
      </c>
      <c r="I85" s="66"/>
      <c r="J85" s="67">
        <f>ROUND(I85*H85,2)</f>
        <v>0</v>
      </c>
      <c r="K85" s="63" t="s">
        <v>57</v>
      </c>
      <c r="L85" s="9"/>
      <c r="M85" s="68" t="s">
        <v>6</v>
      </c>
      <c r="N85" s="69" t="s">
        <v>22</v>
      </c>
      <c r="P85" s="70">
        <f>O85*H85</f>
        <v>0</v>
      </c>
      <c r="Q85" s="70">
        <v>0</v>
      </c>
      <c r="R85" s="70">
        <f>Q85*H85</f>
        <v>0</v>
      </c>
      <c r="S85" s="70">
        <v>0</v>
      </c>
      <c r="T85" s="71">
        <f>S85*H85</f>
        <v>0</v>
      </c>
      <c r="AR85" s="72" t="s">
        <v>58</v>
      </c>
      <c r="AT85" s="72" t="s">
        <v>55</v>
      </c>
      <c r="AU85" s="72" t="s">
        <v>52</v>
      </c>
      <c r="AY85" s="1" t="s">
        <v>54</v>
      </c>
      <c r="BE85" s="73">
        <f>IF(N85="základní",J85,0)</f>
        <v>0</v>
      </c>
      <c r="BF85" s="73">
        <f>IF(N85="snížená",J85,0)</f>
        <v>0</v>
      </c>
      <c r="BG85" s="73">
        <f>IF(N85="zákl. přenesená",J85,0)</f>
        <v>0</v>
      </c>
      <c r="BH85" s="73">
        <f>IF(N85="sníž. přenesená",J85,0)</f>
        <v>0</v>
      </c>
      <c r="BI85" s="73">
        <f>IF(N85="nulová",J85,0)</f>
        <v>0</v>
      </c>
      <c r="BJ85" s="1" t="s">
        <v>52</v>
      </c>
      <c r="BK85" s="73">
        <f>ROUND(I85*H85,2)</f>
        <v>0</v>
      </c>
      <c r="BL85" s="1" t="s">
        <v>58</v>
      </c>
      <c r="BM85" s="72" t="s">
        <v>58</v>
      </c>
    </row>
    <row r="86" spans="2:65" s="8" customFormat="1" x14ac:dyDescent="0.25">
      <c r="B86" s="9"/>
      <c r="D86" s="74"/>
      <c r="F86" s="75" t="s">
        <v>82</v>
      </c>
      <c r="I86" s="76"/>
      <c r="L86" s="9"/>
      <c r="M86" s="77"/>
      <c r="T86" s="78"/>
      <c r="AT86" s="1" t="s">
        <v>59</v>
      </c>
      <c r="AU86" s="1" t="s">
        <v>52</v>
      </c>
    </row>
    <row r="87" spans="2:65" s="8" customFormat="1" ht="16.5" customHeight="1" x14ac:dyDescent="0.25">
      <c r="B87" s="9"/>
      <c r="C87" s="61" t="s">
        <v>60</v>
      </c>
      <c r="D87" s="61"/>
      <c r="E87" s="62"/>
      <c r="F87" s="63" t="s">
        <v>93</v>
      </c>
      <c r="G87" s="64" t="s">
        <v>56</v>
      </c>
      <c r="H87" s="65">
        <v>1</v>
      </c>
      <c r="I87" s="66"/>
      <c r="J87" s="67">
        <f>ROUND(I87*H87,2)</f>
        <v>0</v>
      </c>
      <c r="K87" s="63" t="s">
        <v>57</v>
      </c>
      <c r="L87" s="9"/>
      <c r="M87" s="68" t="s">
        <v>6</v>
      </c>
      <c r="N87" s="69" t="s">
        <v>22</v>
      </c>
      <c r="P87" s="70">
        <f>O87*H87</f>
        <v>0</v>
      </c>
      <c r="Q87" s="70">
        <v>0</v>
      </c>
      <c r="R87" s="70">
        <f>Q87*H87</f>
        <v>0</v>
      </c>
      <c r="S87" s="70">
        <v>0</v>
      </c>
      <c r="T87" s="71">
        <f>S87*H87</f>
        <v>0</v>
      </c>
      <c r="AR87" s="72" t="s">
        <v>58</v>
      </c>
      <c r="AT87" s="72" t="s">
        <v>55</v>
      </c>
      <c r="AU87" s="72" t="s">
        <v>52</v>
      </c>
      <c r="AY87" s="1" t="s">
        <v>54</v>
      </c>
      <c r="BE87" s="73">
        <f>IF(N87="základní",J87,0)</f>
        <v>0</v>
      </c>
      <c r="BF87" s="73">
        <f>IF(N87="snížená",J87,0)</f>
        <v>0</v>
      </c>
      <c r="BG87" s="73">
        <f>IF(N87="zákl. přenesená",J87,0)</f>
        <v>0</v>
      </c>
      <c r="BH87" s="73">
        <f>IF(N87="sníž. přenesená",J87,0)</f>
        <v>0</v>
      </c>
      <c r="BI87" s="73">
        <f>IF(N87="nulová",J87,0)</f>
        <v>0</v>
      </c>
      <c r="BJ87" s="1" t="s">
        <v>52</v>
      </c>
      <c r="BK87" s="73">
        <f>ROUND(I87*H87,2)</f>
        <v>0</v>
      </c>
      <c r="BL87" s="1" t="s">
        <v>58</v>
      </c>
      <c r="BM87" s="72" t="s">
        <v>61</v>
      </c>
    </row>
    <row r="88" spans="2:65" s="8" customFormat="1" x14ac:dyDescent="0.25">
      <c r="B88" s="9"/>
      <c r="D88" s="74"/>
      <c r="F88" s="75" t="s">
        <v>94</v>
      </c>
      <c r="I88" s="76"/>
      <c r="L88" s="9"/>
      <c r="M88" s="77"/>
      <c r="T88" s="78"/>
      <c r="AT88" s="1" t="s">
        <v>59</v>
      </c>
      <c r="AU88" s="1" t="s">
        <v>52</v>
      </c>
    </row>
    <row r="89" spans="2:65" s="8" customFormat="1" ht="16.5" customHeight="1" x14ac:dyDescent="0.25">
      <c r="B89" s="9"/>
      <c r="C89" s="61" t="s">
        <v>58</v>
      </c>
      <c r="D89" s="61"/>
      <c r="E89" s="62"/>
      <c r="F89" s="63" t="s">
        <v>95</v>
      </c>
      <c r="G89" s="64" t="s">
        <v>56</v>
      </c>
      <c r="H89" s="65">
        <v>1</v>
      </c>
      <c r="I89" s="66"/>
      <c r="J89" s="67">
        <f>ROUND(I89*H89,2)</f>
        <v>0</v>
      </c>
      <c r="K89" s="63" t="s">
        <v>57</v>
      </c>
      <c r="L89" s="9"/>
      <c r="M89" s="68" t="s">
        <v>6</v>
      </c>
      <c r="N89" s="69" t="s">
        <v>22</v>
      </c>
      <c r="P89" s="70">
        <f>O89*H89</f>
        <v>0</v>
      </c>
      <c r="Q89" s="70">
        <v>0</v>
      </c>
      <c r="R89" s="70">
        <f>Q89*H89</f>
        <v>0</v>
      </c>
      <c r="S89" s="70">
        <v>0</v>
      </c>
      <c r="T89" s="71">
        <f>S89*H89</f>
        <v>0</v>
      </c>
      <c r="AR89" s="72" t="s">
        <v>58</v>
      </c>
      <c r="AT89" s="72" t="s">
        <v>55</v>
      </c>
      <c r="AU89" s="72" t="s">
        <v>52</v>
      </c>
      <c r="AY89" s="1" t="s">
        <v>54</v>
      </c>
      <c r="BE89" s="73">
        <f>IF(N89="základní",J89,0)</f>
        <v>0</v>
      </c>
      <c r="BF89" s="73">
        <f>IF(N89="snížená",J89,0)</f>
        <v>0</v>
      </c>
      <c r="BG89" s="73">
        <f>IF(N89="zákl. přenesená",J89,0)</f>
        <v>0</v>
      </c>
      <c r="BH89" s="73">
        <f>IF(N89="sníž. přenesená",J89,0)</f>
        <v>0</v>
      </c>
      <c r="BI89" s="73">
        <f>IF(N89="nulová",J89,0)</f>
        <v>0</v>
      </c>
      <c r="BJ89" s="1" t="s">
        <v>52</v>
      </c>
      <c r="BK89" s="73">
        <f>ROUND(I89*H89,2)</f>
        <v>0</v>
      </c>
      <c r="BL89" s="1" t="s">
        <v>58</v>
      </c>
      <c r="BM89" s="72" t="s">
        <v>62</v>
      </c>
    </row>
    <row r="90" spans="2:65" s="8" customFormat="1" x14ac:dyDescent="0.25">
      <c r="B90" s="9"/>
      <c r="D90" s="74"/>
      <c r="F90" s="75" t="s">
        <v>88</v>
      </c>
      <c r="I90" s="76"/>
      <c r="L90" s="9"/>
      <c r="M90" s="77"/>
      <c r="T90" s="78"/>
      <c r="AT90" s="1" t="s">
        <v>59</v>
      </c>
      <c r="AU90" s="1" t="s">
        <v>52</v>
      </c>
    </row>
    <row r="91" spans="2:65" s="8" customFormat="1" ht="16.5" customHeight="1" x14ac:dyDescent="0.25">
      <c r="B91" s="9"/>
      <c r="C91" s="61" t="s">
        <v>63</v>
      </c>
      <c r="D91" s="61"/>
      <c r="E91" s="62"/>
      <c r="F91" s="63" t="s">
        <v>89</v>
      </c>
      <c r="G91" s="64" t="s">
        <v>56</v>
      </c>
      <c r="H91" s="65">
        <v>1</v>
      </c>
      <c r="I91" s="66"/>
      <c r="J91" s="67">
        <f>ROUND(I91*H91,2)</f>
        <v>0</v>
      </c>
      <c r="K91" s="63" t="s">
        <v>57</v>
      </c>
      <c r="L91" s="9"/>
      <c r="M91" s="68" t="s">
        <v>6</v>
      </c>
      <c r="N91" s="69" t="s">
        <v>22</v>
      </c>
      <c r="P91" s="70">
        <f>O91*H91</f>
        <v>0</v>
      </c>
      <c r="Q91" s="70">
        <v>0</v>
      </c>
      <c r="R91" s="70">
        <f>Q91*H91</f>
        <v>0</v>
      </c>
      <c r="S91" s="70">
        <v>0</v>
      </c>
      <c r="T91" s="71">
        <f>S91*H91</f>
        <v>0</v>
      </c>
      <c r="AR91" s="72" t="s">
        <v>58</v>
      </c>
      <c r="AT91" s="72" t="s">
        <v>55</v>
      </c>
      <c r="AU91" s="72" t="s">
        <v>52</v>
      </c>
      <c r="AY91" s="1" t="s">
        <v>54</v>
      </c>
      <c r="BE91" s="73">
        <f>IF(N91="základní",J91,0)</f>
        <v>0</v>
      </c>
      <c r="BF91" s="73">
        <f>IF(N91="snížená",J91,0)</f>
        <v>0</v>
      </c>
      <c r="BG91" s="73">
        <f>IF(N91="zákl. přenesená",J91,0)</f>
        <v>0</v>
      </c>
      <c r="BH91" s="73">
        <f>IF(N91="sníž. přenesená",J91,0)</f>
        <v>0</v>
      </c>
      <c r="BI91" s="73">
        <f>IF(N91="nulová",J91,0)</f>
        <v>0</v>
      </c>
      <c r="BJ91" s="1" t="s">
        <v>52</v>
      </c>
      <c r="BK91" s="73">
        <f>ROUND(I91*H91,2)</f>
        <v>0</v>
      </c>
      <c r="BL91" s="1" t="s">
        <v>58</v>
      </c>
      <c r="BM91" s="72" t="s">
        <v>64</v>
      </c>
    </row>
    <row r="92" spans="2:65" s="8" customFormat="1" x14ac:dyDescent="0.25">
      <c r="B92" s="9"/>
      <c r="D92" s="74"/>
      <c r="F92" s="75" t="s">
        <v>89</v>
      </c>
      <c r="I92" s="76"/>
      <c r="L92" s="9"/>
      <c r="M92" s="77"/>
      <c r="T92" s="78"/>
      <c r="AT92" s="1" t="s">
        <v>59</v>
      </c>
      <c r="AU92" s="1" t="s">
        <v>52</v>
      </c>
    </row>
    <row r="93" spans="2:65" s="8" customFormat="1" x14ac:dyDescent="0.25">
      <c r="B93" s="9"/>
      <c r="C93" s="61" t="s">
        <v>61</v>
      </c>
      <c r="D93" s="74"/>
      <c r="F93" s="63" t="s">
        <v>96</v>
      </c>
      <c r="G93" s="64" t="s">
        <v>56</v>
      </c>
      <c r="H93" s="65">
        <v>16</v>
      </c>
      <c r="I93" s="66"/>
      <c r="J93" s="67">
        <f>ROUND(I93*H93,2)</f>
        <v>0</v>
      </c>
      <c r="K93" s="63" t="s">
        <v>57</v>
      </c>
      <c r="L93" s="9"/>
      <c r="M93" s="77"/>
      <c r="N93" s="69" t="s">
        <v>22</v>
      </c>
      <c r="T93" s="78"/>
      <c r="AT93" s="1"/>
      <c r="AU93" s="1"/>
    </row>
    <row r="94" spans="2:65" s="8" customFormat="1" x14ac:dyDescent="0.25">
      <c r="B94" s="9"/>
      <c r="D94" s="74"/>
      <c r="F94" s="75" t="s">
        <v>96</v>
      </c>
      <c r="I94" s="76"/>
      <c r="L94" s="9"/>
      <c r="M94" s="77"/>
      <c r="T94" s="78"/>
      <c r="AT94" s="1"/>
      <c r="AU94" s="1"/>
    </row>
    <row r="95" spans="2:65" s="8" customFormat="1" ht="16.5" customHeight="1" x14ac:dyDescent="0.25">
      <c r="B95" s="9"/>
      <c r="C95" s="61" t="s">
        <v>108</v>
      </c>
      <c r="D95" s="61"/>
      <c r="E95" s="62"/>
      <c r="F95" s="63" t="s">
        <v>105</v>
      </c>
      <c r="G95" s="64" t="s">
        <v>56</v>
      </c>
      <c r="H95" s="65">
        <v>222</v>
      </c>
      <c r="I95" s="66"/>
      <c r="J95" s="67">
        <f>ROUND(I95*H95,2)</f>
        <v>0</v>
      </c>
      <c r="K95" s="63" t="s">
        <v>57</v>
      </c>
      <c r="L95" s="9"/>
      <c r="M95" s="68" t="s">
        <v>6</v>
      </c>
      <c r="N95" s="69" t="s">
        <v>22</v>
      </c>
      <c r="P95" s="70">
        <f>O95*H95</f>
        <v>0</v>
      </c>
      <c r="Q95" s="70">
        <v>0</v>
      </c>
      <c r="R95" s="70">
        <f>Q95*H95</f>
        <v>0</v>
      </c>
      <c r="S95" s="70">
        <v>0</v>
      </c>
      <c r="T95" s="71">
        <f>S95*H95</f>
        <v>0</v>
      </c>
      <c r="AR95" s="72" t="s">
        <v>58</v>
      </c>
      <c r="AT95" s="72" t="s">
        <v>55</v>
      </c>
      <c r="AU95" s="72" t="s">
        <v>52</v>
      </c>
      <c r="AY95" s="1" t="s">
        <v>54</v>
      </c>
      <c r="BE95" s="73">
        <f>IF(N95="základní",J95,0)</f>
        <v>0</v>
      </c>
      <c r="BF95" s="73">
        <f>IF(N95="snížená",J95,0)</f>
        <v>0</v>
      </c>
      <c r="BG95" s="73">
        <f>IF(N95="zákl. přenesená",J95,0)</f>
        <v>0</v>
      </c>
      <c r="BH95" s="73">
        <f>IF(N95="sníž. přenesená",J95,0)</f>
        <v>0</v>
      </c>
      <c r="BI95" s="73">
        <f>IF(N95="nulová",J95,0)</f>
        <v>0</v>
      </c>
      <c r="BJ95" s="1" t="s">
        <v>52</v>
      </c>
      <c r="BK95" s="73">
        <f>ROUND(I95*H95,2)</f>
        <v>0</v>
      </c>
      <c r="BL95" s="1" t="s">
        <v>58</v>
      </c>
      <c r="BM95" s="72" t="s">
        <v>67</v>
      </c>
    </row>
    <row r="96" spans="2:65" s="8" customFormat="1" x14ac:dyDescent="0.25">
      <c r="B96" s="9"/>
      <c r="D96" s="74"/>
      <c r="F96" s="75" t="s">
        <v>97</v>
      </c>
      <c r="I96" s="76"/>
      <c r="L96" s="9"/>
      <c r="M96" s="77"/>
      <c r="T96" s="78"/>
      <c r="AT96" s="1" t="s">
        <v>59</v>
      </c>
      <c r="AU96" s="1" t="s">
        <v>52</v>
      </c>
    </row>
    <row r="97" spans="2:65" s="8" customFormat="1" ht="16.5" customHeight="1" x14ac:dyDescent="0.25">
      <c r="B97" s="9"/>
      <c r="C97" s="61" t="s">
        <v>62</v>
      </c>
      <c r="D97" s="61"/>
      <c r="E97" s="62"/>
      <c r="F97" s="63" t="s">
        <v>84</v>
      </c>
      <c r="G97" s="64" t="s">
        <v>68</v>
      </c>
      <c r="H97" s="83">
        <v>1200</v>
      </c>
      <c r="I97" s="66"/>
      <c r="J97" s="67">
        <f>ROUND(I97*H97,2)</f>
        <v>0</v>
      </c>
      <c r="K97" s="63" t="s">
        <v>57</v>
      </c>
      <c r="L97" s="9"/>
      <c r="M97" s="68" t="s">
        <v>6</v>
      </c>
      <c r="N97" s="69" t="s">
        <v>22</v>
      </c>
      <c r="P97" s="70">
        <f>O97*H97</f>
        <v>0</v>
      </c>
      <c r="Q97" s="70">
        <v>0</v>
      </c>
      <c r="R97" s="70">
        <f>Q97*H97</f>
        <v>0</v>
      </c>
      <c r="S97" s="70">
        <v>0</v>
      </c>
      <c r="T97" s="71">
        <f>S97*H97</f>
        <v>0</v>
      </c>
      <c r="AR97" s="72" t="s">
        <v>58</v>
      </c>
      <c r="AT97" s="72" t="s">
        <v>55</v>
      </c>
      <c r="AU97" s="72" t="s">
        <v>52</v>
      </c>
      <c r="AY97" s="1" t="s">
        <v>54</v>
      </c>
      <c r="BE97" s="73">
        <f>IF(N97="základní",J97,0)</f>
        <v>0</v>
      </c>
      <c r="BF97" s="73">
        <f>IF(N97="snížená",J97,0)</f>
        <v>0</v>
      </c>
      <c r="BG97" s="73">
        <f>IF(N97="zákl. přenesená",J97,0)</f>
        <v>0</v>
      </c>
      <c r="BH97" s="73">
        <f>IF(N97="sníž. přenesená",J97,0)</f>
        <v>0</v>
      </c>
      <c r="BI97" s="73">
        <f>IF(N97="nulová",J97,0)</f>
        <v>0</v>
      </c>
      <c r="BJ97" s="1" t="s">
        <v>52</v>
      </c>
      <c r="BK97" s="73">
        <f>ROUND(I97*H97,2)</f>
        <v>0</v>
      </c>
      <c r="BL97" s="1" t="s">
        <v>58</v>
      </c>
      <c r="BM97" s="72" t="s">
        <v>69</v>
      </c>
    </row>
    <row r="98" spans="2:65" s="8" customFormat="1" x14ac:dyDescent="0.25">
      <c r="B98" s="9"/>
      <c r="D98" s="74"/>
      <c r="F98" s="75" t="s">
        <v>84</v>
      </c>
      <c r="H98" s="84"/>
      <c r="I98" s="76"/>
      <c r="L98" s="9"/>
      <c r="M98" s="77"/>
      <c r="T98" s="78"/>
      <c r="AT98" s="1" t="s">
        <v>59</v>
      </c>
      <c r="AU98" s="1" t="s">
        <v>52</v>
      </c>
    </row>
    <row r="99" spans="2:65" s="8" customFormat="1" ht="16.5" customHeight="1" x14ac:dyDescent="0.25">
      <c r="B99" s="9"/>
      <c r="C99" s="61" t="s">
        <v>109</v>
      </c>
      <c r="D99" s="61"/>
      <c r="E99" s="62"/>
      <c r="F99" s="63" t="s">
        <v>85</v>
      </c>
      <c r="G99" s="64" t="s">
        <v>68</v>
      </c>
      <c r="H99" s="83">
        <v>20</v>
      </c>
      <c r="I99" s="66"/>
      <c r="J99" s="67">
        <f>ROUND(I99*H99,2)</f>
        <v>0</v>
      </c>
      <c r="K99" s="63" t="s">
        <v>57</v>
      </c>
      <c r="L99" s="9"/>
      <c r="M99" s="68" t="s">
        <v>6</v>
      </c>
      <c r="N99" s="69" t="s">
        <v>22</v>
      </c>
      <c r="P99" s="70">
        <f>O99*H99</f>
        <v>0</v>
      </c>
      <c r="Q99" s="70">
        <v>0</v>
      </c>
      <c r="R99" s="70">
        <f>Q99*H99</f>
        <v>0</v>
      </c>
      <c r="S99" s="70">
        <v>0</v>
      </c>
      <c r="T99" s="71">
        <f>S99*H99</f>
        <v>0</v>
      </c>
      <c r="AR99" s="72" t="s">
        <v>58</v>
      </c>
      <c r="AT99" s="72" t="s">
        <v>55</v>
      </c>
      <c r="AU99" s="72" t="s">
        <v>52</v>
      </c>
      <c r="AY99" s="1" t="s">
        <v>54</v>
      </c>
      <c r="BE99" s="73">
        <f>IF(N99="základní",J99,0)</f>
        <v>0</v>
      </c>
      <c r="BF99" s="73">
        <f>IF(N99="snížená",J99,0)</f>
        <v>0</v>
      </c>
      <c r="BG99" s="73">
        <f>IF(N99="zákl. přenesená",J99,0)</f>
        <v>0</v>
      </c>
      <c r="BH99" s="73">
        <f>IF(N99="sníž. přenesená",J99,0)</f>
        <v>0</v>
      </c>
      <c r="BI99" s="73">
        <f>IF(N99="nulová",J99,0)</f>
        <v>0</v>
      </c>
      <c r="BJ99" s="1" t="s">
        <v>52</v>
      </c>
      <c r="BK99" s="73">
        <f>ROUND(I99*H99,2)</f>
        <v>0</v>
      </c>
      <c r="BL99" s="1" t="s">
        <v>58</v>
      </c>
      <c r="BM99" s="72" t="s">
        <v>70</v>
      </c>
    </row>
    <row r="100" spans="2:65" s="8" customFormat="1" x14ac:dyDescent="0.25">
      <c r="B100" s="9"/>
      <c r="D100" s="74"/>
      <c r="F100" s="75" t="s">
        <v>99</v>
      </c>
      <c r="H100" s="84"/>
      <c r="I100" s="76"/>
      <c r="L100" s="9"/>
      <c r="M100" s="77"/>
      <c r="T100" s="78"/>
      <c r="AT100" s="1" t="s">
        <v>59</v>
      </c>
      <c r="AU100" s="1" t="s">
        <v>52</v>
      </c>
    </row>
    <row r="101" spans="2:65" s="8" customFormat="1" ht="16.5" customHeight="1" x14ac:dyDescent="0.25">
      <c r="B101" s="9"/>
      <c r="C101" s="61" t="s">
        <v>64</v>
      </c>
      <c r="D101" s="61"/>
      <c r="E101" s="62"/>
      <c r="F101" s="63" t="s">
        <v>86</v>
      </c>
      <c r="G101" s="64" t="s">
        <v>68</v>
      </c>
      <c r="H101" s="83">
        <v>200</v>
      </c>
      <c r="I101" s="66"/>
      <c r="J101" s="67">
        <f>ROUND(I101*H101,2)</f>
        <v>0</v>
      </c>
      <c r="K101" s="63" t="s">
        <v>57</v>
      </c>
      <c r="L101" s="9"/>
      <c r="M101" s="68" t="s">
        <v>6</v>
      </c>
      <c r="N101" s="69" t="s">
        <v>22</v>
      </c>
      <c r="P101" s="70">
        <f>O101*H101</f>
        <v>0</v>
      </c>
      <c r="Q101" s="70">
        <v>0</v>
      </c>
      <c r="R101" s="70">
        <f>Q101*H101</f>
        <v>0</v>
      </c>
      <c r="S101" s="70">
        <v>0</v>
      </c>
      <c r="T101" s="71">
        <f>S101*H101</f>
        <v>0</v>
      </c>
      <c r="AR101" s="72" t="s">
        <v>58</v>
      </c>
      <c r="AT101" s="72" t="s">
        <v>55</v>
      </c>
      <c r="AU101" s="72" t="s">
        <v>52</v>
      </c>
      <c r="AY101" s="1" t="s">
        <v>54</v>
      </c>
      <c r="BE101" s="73">
        <f>IF(N101="základní",J101,0)</f>
        <v>0</v>
      </c>
      <c r="BF101" s="73">
        <f>IF(N101="snížená",J101,0)</f>
        <v>0</v>
      </c>
      <c r="BG101" s="73">
        <f>IF(N101="zákl. přenesená",J101,0)</f>
        <v>0</v>
      </c>
      <c r="BH101" s="73">
        <f>IF(N101="sníž. přenesená",J101,0)</f>
        <v>0</v>
      </c>
      <c r="BI101" s="73">
        <f>IF(N101="nulová",J101,0)</f>
        <v>0</v>
      </c>
      <c r="BJ101" s="1" t="s">
        <v>52</v>
      </c>
      <c r="BK101" s="73">
        <f>ROUND(I101*H101,2)</f>
        <v>0</v>
      </c>
      <c r="BL101" s="1" t="s">
        <v>58</v>
      </c>
      <c r="BM101" s="72" t="s">
        <v>71</v>
      </c>
    </row>
    <row r="102" spans="2:65" s="8" customFormat="1" x14ac:dyDescent="0.25">
      <c r="B102" s="9"/>
      <c r="D102" s="74"/>
      <c r="F102" s="75" t="s">
        <v>98</v>
      </c>
      <c r="I102" s="76"/>
      <c r="L102" s="9"/>
      <c r="M102" s="77"/>
      <c r="T102" s="78"/>
      <c r="AT102" s="1" t="s">
        <v>59</v>
      </c>
      <c r="AU102" s="1" t="s">
        <v>52</v>
      </c>
    </row>
    <row r="103" spans="2:65" s="8" customFormat="1" x14ac:dyDescent="0.25">
      <c r="B103" s="9"/>
      <c r="C103" s="61" t="s">
        <v>110</v>
      </c>
      <c r="D103" s="61"/>
      <c r="E103" s="62"/>
      <c r="F103" s="63" t="s">
        <v>86</v>
      </c>
      <c r="G103" s="64" t="s">
        <v>68</v>
      </c>
      <c r="H103" s="83">
        <v>600</v>
      </c>
      <c r="I103" s="66"/>
      <c r="J103" s="67">
        <f>ROUND(I103*H103,2)</f>
        <v>0</v>
      </c>
      <c r="K103" s="63" t="s">
        <v>57</v>
      </c>
      <c r="L103" s="9"/>
      <c r="M103" s="77"/>
      <c r="N103" s="69" t="s">
        <v>22</v>
      </c>
      <c r="T103" s="78"/>
      <c r="AT103" s="1"/>
      <c r="AU103" s="1"/>
    </row>
    <row r="104" spans="2:65" s="8" customFormat="1" x14ac:dyDescent="0.25">
      <c r="B104" s="9"/>
      <c r="D104" s="74"/>
      <c r="F104" s="75" t="s">
        <v>100</v>
      </c>
      <c r="I104" s="76"/>
      <c r="L104" s="9"/>
      <c r="M104" s="77"/>
      <c r="T104" s="78"/>
      <c r="AT104" s="1"/>
      <c r="AU104" s="1"/>
    </row>
    <row r="105" spans="2:65" s="8" customFormat="1" ht="16.5" customHeight="1" x14ac:dyDescent="0.25">
      <c r="B105" s="9"/>
      <c r="C105" s="61" t="s">
        <v>66</v>
      </c>
      <c r="D105" s="61"/>
      <c r="E105" s="62"/>
      <c r="F105" s="63" t="s">
        <v>87</v>
      </c>
      <c r="G105" s="64" t="s">
        <v>68</v>
      </c>
      <c r="H105" s="83">
        <v>110</v>
      </c>
      <c r="I105" s="66"/>
      <c r="J105" s="67">
        <f>ROUND(I105*H105,2)</f>
        <v>0</v>
      </c>
      <c r="K105" s="63" t="s">
        <v>57</v>
      </c>
      <c r="L105" s="9"/>
      <c r="M105" s="68" t="s">
        <v>6</v>
      </c>
      <c r="N105" s="69" t="s">
        <v>22</v>
      </c>
      <c r="P105" s="70">
        <f>O105*H105</f>
        <v>0</v>
      </c>
      <c r="Q105" s="70">
        <v>0</v>
      </c>
      <c r="R105" s="70">
        <f>Q105*H105</f>
        <v>0</v>
      </c>
      <c r="S105" s="70">
        <v>0</v>
      </c>
      <c r="T105" s="71">
        <f>S105*H105</f>
        <v>0</v>
      </c>
      <c r="AR105" s="72" t="s">
        <v>58</v>
      </c>
      <c r="AT105" s="72" t="s">
        <v>55</v>
      </c>
      <c r="AU105" s="72" t="s">
        <v>52</v>
      </c>
      <c r="AY105" s="1" t="s">
        <v>54</v>
      </c>
      <c r="BE105" s="73">
        <f>IF(N105="základní",J105,0)</f>
        <v>0</v>
      </c>
      <c r="BF105" s="73">
        <f>IF(N105="snížená",J105,0)</f>
        <v>0</v>
      </c>
      <c r="BG105" s="73">
        <f>IF(N105="zákl. přenesená",J105,0)</f>
        <v>0</v>
      </c>
      <c r="BH105" s="73">
        <f>IF(N105="sníž. přenesená",J105,0)</f>
        <v>0</v>
      </c>
      <c r="BI105" s="73">
        <f>IF(N105="nulová",J105,0)</f>
        <v>0</v>
      </c>
      <c r="BJ105" s="1" t="s">
        <v>52</v>
      </c>
      <c r="BK105" s="73">
        <f>ROUND(I105*H105,2)</f>
        <v>0</v>
      </c>
      <c r="BL105" s="1" t="s">
        <v>58</v>
      </c>
      <c r="BM105" s="72" t="s">
        <v>72</v>
      </c>
    </row>
    <row r="106" spans="2:65" s="8" customFormat="1" x14ac:dyDescent="0.25">
      <c r="B106" s="9"/>
      <c r="D106" s="74"/>
      <c r="F106" s="75" t="s">
        <v>87</v>
      </c>
      <c r="H106" s="84"/>
      <c r="I106" s="76"/>
      <c r="L106" s="9"/>
      <c r="M106" s="77"/>
      <c r="T106" s="78"/>
      <c r="AT106" s="1" t="s">
        <v>59</v>
      </c>
      <c r="AU106" s="1" t="s">
        <v>52</v>
      </c>
    </row>
    <row r="107" spans="2:65" s="8" customFormat="1" x14ac:dyDescent="0.25">
      <c r="B107" s="9"/>
      <c r="C107" s="61" t="s">
        <v>111</v>
      </c>
      <c r="D107" s="61"/>
      <c r="E107" s="62"/>
      <c r="F107" s="63" t="s">
        <v>101</v>
      </c>
      <c r="G107" s="64" t="s">
        <v>68</v>
      </c>
      <c r="H107" s="83">
        <v>40</v>
      </c>
      <c r="I107" s="66"/>
      <c r="J107" s="67">
        <f>ROUND(I107*H107,2)</f>
        <v>0</v>
      </c>
      <c r="K107" s="63" t="s">
        <v>57</v>
      </c>
      <c r="L107" s="9"/>
      <c r="M107" s="77"/>
      <c r="N107" s="69" t="s">
        <v>22</v>
      </c>
      <c r="T107" s="78"/>
      <c r="AT107" s="1"/>
      <c r="AU107" s="1"/>
    </row>
    <row r="108" spans="2:65" s="8" customFormat="1" x14ac:dyDescent="0.25">
      <c r="B108" s="9"/>
      <c r="D108" s="74"/>
      <c r="F108" s="75" t="s">
        <v>101</v>
      </c>
      <c r="H108" s="84"/>
      <c r="I108" s="76"/>
      <c r="L108" s="9"/>
      <c r="M108" s="77"/>
      <c r="T108" s="78"/>
      <c r="AT108" s="1"/>
      <c r="AU108" s="1"/>
    </row>
    <row r="109" spans="2:65" s="8" customFormat="1" x14ac:dyDescent="0.25">
      <c r="B109" s="9"/>
      <c r="C109" s="61" t="s">
        <v>67</v>
      </c>
      <c r="D109" s="61"/>
      <c r="E109" s="62"/>
      <c r="F109" s="63" t="s">
        <v>103</v>
      </c>
      <c r="G109" s="64" t="s">
        <v>65</v>
      </c>
      <c r="H109" s="83">
        <v>1</v>
      </c>
      <c r="I109" s="66"/>
      <c r="J109" s="67">
        <f>ROUND(I109*H109,2)</f>
        <v>0</v>
      </c>
      <c r="K109" s="63" t="s">
        <v>57</v>
      </c>
      <c r="L109" s="9"/>
      <c r="M109" s="77"/>
      <c r="N109" s="69" t="s">
        <v>22</v>
      </c>
      <c r="T109" s="78"/>
      <c r="AT109" s="1"/>
      <c r="AU109" s="1"/>
    </row>
    <row r="110" spans="2:65" s="8" customFormat="1" x14ac:dyDescent="0.25">
      <c r="B110" s="9"/>
      <c r="D110" s="74"/>
      <c r="F110" s="75" t="s">
        <v>103</v>
      </c>
      <c r="H110" s="84"/>
      <c r="I110" s="76"/>
      <c r="L110" s="9"/>
      <c r="M110" s="77"/>
      <c r="T110" s="78"/>
      <c r="AT110" s="1"/>
      <c r="AU110" s="1"/>
    </row>
    <row r="111" spans="2:65" s="8" customFormat="1" ht="16.5" customHeight="1" x14ac:dyDescent="0.25">
      <c r="B111" s="9"/>
      <c r="C111" s="61" t="s">
        <v>112</v>
      </c>
      <c r="D111" s="61"/>
      <c r="E111" s="62"/>
      <c r="F111" s="63" t="s">
        <v>102</v>
      </c>
      <c r="G111" s="64" t="s">
        <v>65</v>
      </c>
      <c r="H111" s="65">
        <v>1</v>
      </c>
      <c r="I111" s="66"/>
      <c r="J111" s="67">
        <f>ROUND(I111*H111,2)</f>
        <v>0</v>
      </c>
      <c r="K111" s="63" t="s">
        <v>57</v>
      </c>
      <c r="L111" s="9"/>
      <c r="M111" s="68" t="s">
        <v>6</v>
      </c>
      <c r="N111" s="69" t="s">
        <v>22</v>
      </c>
      <c r="P111" s="70">
        <f>O111*H111</f>
        <v>0</v>
      </c>
      <c r="Q111" s="70">
        <v>0</v>
      </c>
      <c r="R111" s="70">
        <f>Q111*H111</f>
        <v>0</v>
      </c>
      <c r="S111" s="70">
        <v>0</v>
      </c>
      <c r="T111" s="71">
        <f>S111*H111</f>
        <v>0</v>
      </c>
      <c r="AR111" s="72" t="s">
        <v>58</v>
      </c>
      <c r="AT111" s="72" t="s">
        <v>55</v>
      </c>
      <c r="AU111" s="72" t="s">
        <v>52</v>
      </c>
      <c r="AY111" s="1" t="s">
        <v>54</v>
      </c>
      <c r="BE111" s="73">
        <f>IF(N111="základní",J111,0)</f>
        <v>0</v>
      </c>
      <c r="BF111" s="73">
        <f>IF(N111="snížená",J111,0)</f>
        <v>0</v>
      </c>
      <c r="BG111" s="73">
        <f>IF(N111="zákl. přenesená",J111,0)</f>
        <v>0</v>
      </c>
      <c r="BH111" s="73">
        <f>IF(N111="sníž. přenesená",J111,0)</f>
        <v>0</v>
      </c>
      <c r="BI111" s="73">
        <f>IF(N111="nulová",J111,0)</f>
        <v>0</v>
      </c>
      <c r="BJ111" s="1" t="s">
        <v>52</v>
      </c>
      <c r="BK111" s="73">
        <f>ROUND(I111*H111,2)</f>
        <v>0</v>
      </c>
      <c r="BL111" s="1" t="s">
        <v>58</v>
      </c>
      <c r="BM111" s="72" t="s">
        <v>73</v>
      </c>
    </row>
    <row r="112" spans="2:65" s="8" customFormat="1" x14ac:dyDescent="0.25">
      <c r="B112" s="9"/>
      <c r="D112" s="74"/>
      <c r="F112" s="75" t="s">
        <v>102</v>
      </c>
      <c r="I112" s="76"/>
      <c r="L112" s="9"/>
      <c r="M112" s="77"/>
      <c r="T112" s="78"/>
      <c r="AT112" s="1" t="s">
        <v>59</v>
      </c>
      <c r="AU112" s="1" t="s">
        <v>52</v>
      </c>
    </row>
    <row r="113" spans="2:65" s="8" customFormat="1" x14ac:dyDescent="0.25">
      <c r="B113" s="9"/>
      <c r="C113" s="61" t="s">
        <v>69</v>
      </c>
      <c r="D113" s="61"/>
      <c r="E113" s="62"/>
      <c r="F113" s="63" t="s">
        <v>81</v>
      </c>
      <c r="G113" s="64" t="s">
        <v>65</v>
      </c>
      <c r="H113" s="65">
        <v>1</v>
      </c>
      <c r="I113" s="66"/>
      <c r="J113" s="67">
        <f>ROUND(I113*H113,2)</f>
        <v>0</v>
      </c>
      <c r="K113" s="63" t="s">
        <v>57</v>
      </c>
      <c r="L113" s="9"/>
      <c r="M113" s="77"/>
      <c r="N113" s="69" t="s">
        <v>22</v>
      </c>
      <c r="T113" s="78"/>
      <c r="AT113" s="1"/>
      <c r="AU113" s="1"/>
    </row>
    <row r="114" spans="2:65" s="8" customFormat="1" x14ac:dyDescent="0.25">
      <c r="B114" s="9"/>
      <c r="D114" s="74"/>
      <c r="F114" s="75" t="s">
        <v>106</v>
      </c>
      <c r="I114" s="76"/>
      <c r="L114" s="9"/>
      <c r="M114" s="77"/>
      <c r="T114" s="78"/>
      <c r="AT114" s="1"/>
      <c r="AU114" s="1"/>
    </row>
    <row r="115" spans="2:65" s="8" customFormat="1" x14ac:dyDescent="0.25">
      <c r="B115" s="9"/>
      <c r="C115" s="61" t="s">
        <v>113</v>
      </c>
      <c r="D115" s="61"/>
      <c r="E115" s="62"/>
      <c r="F115" s="63" t="s">
        <v>104</v>
      </c>
      <c r="G115" s="64" t="s">
        <v>65</v>
      </c>
      <c r="H115" s="65">
        <v>1</v>
      </c>
      <c r="I115" s="66"/>
      <c r="J115" s="67">
        <f>ROUND(I115*H115,2)</f>
        <v>0</v>
      </c>
      <c r="K115" s="63" t="s">
        <v>57</v>
      </c>
      <c r="L115" s="9"/>
      <c r="M115" s="77"/>
      <c r="N115" s="69" t="s">
        <v>22</v>
      </c>
      <c r="T115" s="78"/>
      <c r="AT115" s="1"/>
      <c r="AU115" s="1"/>
    </row>
    <row r="116" spans="2:65" s="8" customFormat="1" x14ac:dyDescent="0.25">
      <c r="B116" s="9"/>
      <c r="D116" s="74"/>
      <c r="F116" s="75" t="s">
        <v>107</v>
      </c>
      <c r="I116" s="76"/>
      <c r="L116" s="9"/>
      <c r="M116" s="77"/>
      <c r="T116" s="78"/>
      <c r="AT116" s="1"/>
      <c r="AU116" s="1"/>
    </row>
    <row r="117" spans="2:65" s="8" customFormat="1" x14ac:dyDescent="0.25">
      <c r="B117" s="9"/>
      <c r="C117" s="61" t="s">
        <v>70</v>
      </c>
      <c r="D117" s="61"/>
      <c r="E117" s="62"/>
      <c r="F117" s="63" t="s">
        <v>80</v>
      </c>
      <c r="G117" s="64" t="s">
        <v>65</v>
      </c>
      <c r="H117" s="65">
        <v>1</v>
      </c>
      <c r="I117" s="66"/>
      <c r="J117" s="67">
        <f>ROUND(I117*H117,2)</f>
        <v>0</v>
      </c>
      <c r="K117" s="63" t="s">
        <v>57</v>
      </c>
      <c r="L117" s="9"/>
      <c r="M117" s="77"/>
      <c r="N117" s="69" t="s">
        <v>22</v>
      </c>
      <c r="T117" s="78"/>
      <c r="AT117" s="1"/>
      <c r="AU117" s="1"/>
    </row>
    <row r="118" spans="2:65" s="8" customFormat="1" x14ac:dyDescent="0.25">
      <c r="B118" s="9"/>
      <c r="D118" s="74"/>
      <c r="F118" s="75" t="s">
        <v>80</v>
      </c>
      <c r="I118" s="76"/>
      <c r="L118" s="9"/>
      <c r="M118" s="77"/>
      <c r="T118" s="78"/>
      <c r="AT118" s="1"/>
      <c r="AU118" s="1"/>
    </row>
    <row r="119" spans="2:65" s="8" customFormat="1" x14ac:dyDescent="0.25">
      <c r="B119" s="9"/>
      <c r="C119" s="61" t="s">
        <v>114</v>
      </c>
      <c r="D119" s="61"/>
      <c r="E119" s="62"/>
      <c r="F119" s="63" t="s">
        <v>83</v>
      </c>
      <c r="G119" s="64" t="s">
        <v>65</v>
      </c>
      <c r="H119" s="65">
        <v>1</v>
      </c>
      <c r="I119" s="66"/>
      <c r="J119" s="67">
        <f>ROUND(I119*H119,2)</f>
        <v>0</v>
      </c>
      <c r="K119" s="63" t="s">
        <v>57</v>
      </c>
      <c r="L119" s="9"/>
      <c r="M119" s="77"/>
      <c r="N119" s="69" t="s">
        <v>22</v>
      </c>
      <c r="T119" s="78"/>
      <c r="AT119" s="1"/>
      <c r="AU119" s="1"/>
    </row>
    <row r="120" spans="2:65" s="8" customFormat="1" x14ac:dyDescent="0.25">
      <c r="B120" s="9"/>
      <c r="D120" s="74"/>
      <c r="F120" s="75" t="s">
        <v>83</v>
      </c>
      <c r="I120" s="76"/>
      <c r="L120" s="9"/>
      <c r="M120" s="77"/>
      <c r="T120" s="78"/>
      <c r="AT120" s="1"/>
      <c r="AU120" s="1"/>
    </row>
    <row r="121" spans="2:65" s="8" customFormat="1" x14ac:dyDescent="0.25">
      <c r="B121" s="9"/>
      <c r="C121" s="61">
        <v>20</v>
      </c>
      <c r="D121" s="61"/>
      <c r="E121" s="62"/>
      <c r="F121" s="63" t="s">
        <v>115</v>
      </c>
      <c r="G121" s="64" t="s">
        <v>65</v>
      </c>
      <c r="H121" s="65">
        <v>1</v>
      </c>
      <c r="I121" s="66"/>
      <c r="J121" s="67">
        <f>ROUND(I121*H121,2)</f>
        <v>0</v>
      </c>
      <c r="K121" s="63" t="s">
        <v>57</v>
      </c>
      <c r="L121" s="9"/>
      <c r="M121" s="77"/>
      <c r="N121" s="69" t="s">
        <v>22</v>
      </c>
      <c r="T121" s="78"/>
      <c r="AT121" s="1"/>
      <c r="AU121" s="1"/>
    </row>
    <row r="122" spans="2:65" s="8" customFormat="1" x14ac:dyDescent="0.25">
      <c r="B122" s="9"/>
      <c r="D122" s="74"/>
      <c r="F122" s="75" t="s">
        <v>115</v>
      </c>
      <c r="I122" s="76"/>
      <c r="L122" s="9"/>
      <c r="M122" s="77"/>
      <c r="T122" s="78"/>
      <c r="AT122" s="1"/>
      <c r="AU122" s="1"/>
    </row>
    <row r="123" spans="2:65" s="8" customFormat="1" ht="16.5" customHeight="1" x14ac:dyDescent="0.25">
      <c r="B123" s="9"/>
      <c r="C123" s="61">
        <v>21</v>
      </c>
      <c r="D123" s="61"/>
      <c r="E123" s="62"/>
      <c r="F123" s="63" t="s">
        <v>90</v>
      </c>
      <c r="G123" s="64" t="s">
        <v>65</v>
      </c>
      <c r="H123" s="65">
        <v>1</v>
      </c>
      <c r="I123" s="66"/>
      <c r="J123" s="67">
        <f>ROUND(I123*H123,2)</f>
        <v>0</v>
      </c>
      <c r="K123" s="63" t="s">
        <v>57</v>
      </c>
      <c r="L123" s="9"/>
      <c r="M123" s="68" t="s">
        <v>6</v>
      </c>
      <c r="N123" s="69" t="s">
        <v>22</v>
      </c>
      <c r="P123" s="70">
        <f>O123*H123</f>
        <v>0</v>
      </c>
      <c r="Q123" s="70">
        <v>0</v>
      </c>
      <c r="R123" s="70">
        <f>Q123*H123</f>
        <v>0</v>
      </c>
      <c r="S123" s="70">
        <v>0</v>
      </c>
      <c r="T123" s="71">
        <f>S123*H123</f>
        <v>0</v>
      </c>
      <c r="AR123" s="72" t="s">
        <v>58</v>
      </c>
      <c r="AT123" s="72" t="s">
        <v>55</v>
      </c>
      <c r="AU123" s="72" t="s">
        <v>52</v>
      </c>
      <c r="AY123" s="1" t="s">
        <v>54</v>
      </c>
      <c r="BE123" s="73">
        <f>IF(N123="základní",J123,0)</f>
        <v>0</v>
      </c>
      <c r="BF123" s="73">
        <f>IF(N123="snížená",J123,0)</f>
        <v>0</v>
      </c>
      <c r="BG123" s="73">
        <f>IF(N123="zákl. přenesená",J123,0)</f>
        <v>0</v>
      </c>
      <c r="BH123" s="73">
        <f>IF(N123="sníž. přenesená",J123,0)</f>
        <v>0</v>
      </c>
      <c r="BI123" s="73">
        <f>IF(N123="nulová",J123,0)</f>
        <v>0</v>
      </c>
      <c r="BJ123" s="1" t="s">
        <v>52</v>
      </c>
      <c r="BK123" s="73">
        <f>ROUND(I123*H123,2)</f>
        <v>0</v>
      </c>
      <c r="BL123" s="1" t="s">
        <v>58</v>
      </c>
      <c r="BM123" s="72" t="s">
        <v>74</v>
      </c>
    </row>
    <row r="124" spans="2:65" s="8" customFormat="1" x14ac:dyDescent="0.25">
      <c r="B124" s="9"/>
      <c r="D124" s="74"/>
      <c r="F124" s="75" t="s">
        <v>90</v>
      </c>
      <c r="I124" s="76"/>
      <c r="L124" s="9"/>
      <c r="M124" s="77"/>
      <c r="T124" s="78"/>
      <c r="AT124" s="1" t="s">
        <v>59</v>
      </c>
      <c r="AU124" s="1" t="s">
        <v>52</v>
      </c>
    </row>
    <row r="125" spans="2:65" s="8" customFormat="1" ht="117" x14ac:dyDescent="0.25">
      <c r="B125" s="9"/>
      <c r="D125" s="74"/>
      <c r="F125" s="79" t="s">
        <v>116</v>
      </c>
      <c r="I125" s="76"/>
      <c r="L125" s="9"/>
      <c r="M125" s="80"/>
      <c r="N125" s="81"/>
      <c r="O125" s="81"/>
      <c r="P125" s="81"/>
      <c r="Q125" s="81"/>
      <c r="R125" s="81"/>
      <c r="S125" s="81"/>
      <c r="T125" s="82"/>
      <c r="AT125" s="1" t="s">
        <v>75</v>
      </c>
      <c r="AU125" s="1" t="s">
        <v>52</v>
      </c>
    </row>
    <row r="126" spans="2:65" s="8" customFormat="1" ht="6.95" customHeight="1" x14ac:dyDescent="0.25">
      <c r="B126" s="30"/>
      <c r="C126" s="31"/>
      <c r="D126" s="31"/>
      <c r="E126" s="31"/>
      <c r="F126" s="31"/>
      <c r="G126" s="31"/>
      <c r="H126" s="31"/>
      <c r="I126" s="31"/>
      <c r="J126" s="31"/>
      <c r="K126" s="31"/>
      <c r="L126" s="9"/>
    </row>
  </sheetData>
  <mergeCells count="13">
    <mergeCell ref="E48:H48"/>
    <mergeCell ref="J54:K54"/>
    <mergeCell ref="J56:K56"/>
    <mergeCell ref="L2:V2"/>
    <mergeCell ref="E7:H7"/>
    <mergeCell ref="E9:H9"/>
    <mergeCell ref="E18:H18"/>
    <mergeCell ref="E27:H27"/>
    <mergeCell ref="J76:K76"/>
    <mergeCell ref="J78:K78"/>
    <mergeCell ref="E50:H50"/>
    <mergeCell ref="E70:H70"/>
    <mergeCell ref="E72:H72"/>
  </mergeCells>
  <phoneticPr fontId="21"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Drmotová Renata</dc:creator>
  <cp:lastModifiedBy>adam.petronius@seznam.cz</cp:lastModifiedBy>
  <dcterms:created xsi:type="dcterms:W3CDTF">2024-03-18T10:24:48Z</dcterms:created>
  <dcterms:modified xsi:type="dcterms:W3CDTF">2025-02-06T13:39:14Z</dcterms:modified>
</cp:coreProperties>
</file>